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24345" windowHeight="12630" tabRatio="958" firstSheet="2" activeTab="4"/>
  </bookViews>
  <sheets>
    <sheet name="BCJVAVU" sheetId="50" state="veryHidden" r:id="rId1"/>
    <sheet name="0000000" sheetId="51" state="veryHidden" r:id="rId2"/>
    <sheet name="一般公共预算收入" sheetId="71" r:id="rId3"/>
    <sheet name="一般公共预算支出" sheetId="72" r:id="rId4"/>
    <sheet name="功能明细" sheetId="56" r:id="rId5"/>
    <sheet name="经济明细" sheetId="75" r:id="rId6"/>
    <sheet name="基金收入" sheetId="17" r:id="rId7"/>
    <sheet name="基金支出" sheetId="19" r:id="rId8"/>
    <sheet name="基金支出明细" sheetId="47" r:id="rId9"/>
    <sheet name="社会保险基金收入" sheetId="63" r:id="rId10"/>
    <sheet name="社会保险基金支出" sheetId="64" r:id="rId11"/>
    <sheet name="国有资本经营预算收入 " sheetId="68" r:id="rId12"/>
    <sheet name="国有资本经营预算支出" sheetId="66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4" hidden="1">功能明细!$A$4:$D$132</definedName>
    <definedName name="_xlnm._FilterDatabase" localSheetId="9" hidden="1">社会保险基金收入!$A$3:$E$14</definedName>
    <definedName name="_xlnm._FilterDatabase" localSheetId="10" hidden="1">社会保险基金支出!$A$3:$E$12</definedName>
    <definedName name="_Order1" hidden="1">255</definedName>
    <definedName name="_Order2" hidden="1">255</definedName>
    <definedName name="a">#REF!</definedName>
    <definedName name="aaaa" localSheetId="11">#REF!</definedName>
    <definedName name="aaaa" localSheetId="12">#REF!</definedName>
    <definedName name="aaaa" localSheetId="9">#REF!</definedName>
    <definedName name="aaaa" localSheetId="10">#REF!</definedName>
    <definedName name="aaaa">#REF!</definedName>
    <definedName name="bbb">#REF!</definedName>
    <definedName name="ccc" localSheetId="11">#REF!</definedName>
    <definedName name="ccc">#REF!</definedName>
    <definedName name="_xlnm.Database" hidden="1">[1]PKx!$A$1:$AP$622</definedName>
    <definedName name="database2" localSheetId="11">#REF!</definedName>
    <definedName name="database2" localSheetId="12">#REF!</definedName>
    <definedName name="database2" localSheetId="9">#REF!</definedName>
    <definedName name="database2" localSheetId="10">#REF!</definedName>
    <definedName name="database2">#REF!</definedName>
    <definedName name="database3">#REF!</definedName>
    <definedName name="fg">#REF!</definedName>
    <definedName name="gxxe2003">[2]P1012001!$A$6:$E$117</definedName>
    <definedName name="gxxe20032">[3]P1012001!$A$6:$E$117</definedName>
    <definedName name="hhhh" localSheetId="11">#REF!</definedName>
    <definedName name="hhhh" localSheetId="12">#REF!</definedName>
    <definedName name="hhhh" localSheetId="9">#REF!</definedName>
    <definedName name="hhhh" localSheetId="10">#REF!</definedName>
    <definedName name="hhhh">#REF!</definedName>
    <definedName name="kkkk">#REF!</definedName>
    <definedName name="_xlnm.Print_Area" localSheetId="11">'国有资本经营预算收入 '!$A$1:$F$16</definedName>
    <definedName name="_xlnm.Print_Area" localSheetId="12">国有资本经营预算支出!$A$1:$F$18</definedName>
    <definedName name="_xlnm.Print_Area" localSheetId="6">基金收入!$A$1:$H$18</definedName>
    <definedName name="_xlnm.Print_Area" localSheetId="7">基金支出!$A$1:$H$20</definedName>
    <definedName name="_xlnm.Print_Area" localSheetId="9">社会保险基金收入!$A$1:$G$38</definedName>
    <definedName name="_xlnm.Print_Area" localSheetId="10">社会保险基金支出!$A$1:$G$25</definedName>
    <definedName name="_xlnm.Print_Area" localSheetId="2">一般公共预算收入!$A$1:$H$32</definedName>
    <definedName name="_xlnm.Print_Area" localSheetId="3">一般公共预算支出!$A$1:$X$36</definedName>
    <definedName name="_xlnm.Print_Area">#REF!</definedName>
    <definedName name="Print_Area_MI" localSheetId="11">#REF!</definedName>
    <definedName name="Print_Area_MI" localSheetId="12">#REF!</definedName>
    <definedName name="Print_Area_MI" localSheetId="9">#REF!</definedName>
    <definedName name="Print_Area_MI" localSheetId="10">#REF!</definedName>
    <definedName name="Print_Area_MI">#REF!</definedName>
    <definedName name="_xlnm.Print_Titles" localSheetId="4">功能明细!$1:$4</definedName>
    <definedName name="_xlnm.Print_Titles" localSheetId="11">'国有资本经营预算收入 '!$1:$4</definedName>
    <definedName name="_xlnm.Print_Titles" localSheetId="12">国有资本经营预算支出!$1:$4</definedName>
    <definedName name="_xlnm.Print_Titles" localSheetId="6">基金收入!$1:$4</definedName>
    <definedName name="_xlnm.Print_Titles" localSheetId="7">基金支出!$1:$4</definedName>
    <definedName name="_xlnm.Print_Titles" localSheetId="8">基金支出明细!$1:$3</definedName>
    <definedName name="_xlnm.Print_Titles" localSheetId="5">经济明细!$1:$5</definedName>
    <definedName name="_xlnm.Print_Titles" localSheetId="9">社会保险基金收入!$1:$4</definedName>
    <definedName name="_xlnm.Print_Titles" localSheetId="10">社会保险基金支出!$1:$4</definedName>
    <definedName name="_xlnm.Print_Titles" localSheetId="2">一般公共预算收入!$1:$4</definedName>
    <definedName name="_xlnm.Print_Titles" localSheetId="3">一般公共预算支出!$1:$4</definedName>
    <definedName name="_xlnm.Print_Titles">#REF!</definedName>
    <definedName name="zhe">#REF!</definedName>
    <definedName name="啊" localSheetId="11">#REF!</definedName>
    <definedName name="啊" localSheetId="12">#REF!</definedName>
    <definedName name="啊" localSheetId="9">#REF!</definedName>
    <definedName name="啊" localSheetId="10">#REF!</definedName>
    <definedName name="啊">#REF!</definedName>
    <definedName name="大多数" localSheetId="9">'[4]13 铁路配件'!$A$15</definedName>
    <definedName name="大多数" localSheetId="10">'[4]13 铁路配件'!$A$15</definedName>
    <definedName name="大多数">[4]XL4Poppy!$A$15</definedName>
    <definedName name="大范甘迪环保环保">#REF!</definedName>
    <definedName name="大调动">#REF!</definedName>
    <definedName name="鹅eee" localSheetId="11">#REF!</definedName>
    <definedName name="鹅eee" localSheetId="12">#REF!</definedName>
    <definedName name="鹅eee" localSheetId="9">#REF!</definedName>
    <definedName name="鹅eee" localSheetId="10">#REF!</definedName>
    <definedName name="鹅eee">#REF!</definedName>
    <definedName name="饿" localSheetId="11">#REF!</definedName>
    <definedName name="饿" localSheetId="12">#REF!</definedName>
    <definedName name="饿" localSheetId="9">#REF!</definedName>
    <definedName name="饿" localSheetId="10">#REF!</definedName>
    <definedName name="饿">#REF!</definedName>
    <definedName name="而二哥">#REF!</definedName>
    <definedName name="规划公布日报道">#REF!</definedName>
    <definedName name="呵呵" localSheetId="11">#REF!</definedName>
    <definedName name="呵呵">#REF!</definedName>
    <definedName name="汇率">#REF!</definedName>
    <definedName name="胶" localSheetId="11">#REF!</definedName>
    <definedName name="胶" localSheetId="12">#REF!</definedName>
    <definedName name="胶" localSheetId="9">#REF!</definedName>
    <definedName name="胶" localSheetId="10">#REF!</definedName>
    <definedName name="胶">#REF!</definedName>
    <definedName name="结构">#REF!</definedName>
    <definedName name="经7" localSheetId="11">#REF!</definedName>
    <definedName name="经7" localSheetId="12">#REF!</definedName>
    <definedName name="经7" localSheetId="9">#REF!</definedName>
    <definedName name="经7" localSheetId="10">#REF!</definedName>
    <definedName name="经7">#REF!</definedName>
    <definedName name="经7退回">#REF!</definedName>
    <definedName name="经二7" localSheetId="11">#REF!</definedName>
    <definedName name="经二7" localSheetId="12">#REF!</definedName>
    <definedName name="经二7" localSheetId="9">#REF!</definedName>
    <definedName name="经二7" localSheetId="10">#REF!</definedName>
    <definedName name="经二7">#REF!</definedName>
    <definedName name="经二8" localSheetId="11">#REF!</definedName>
    <definedName name="经二8" localSheetId="12">#REF!</definedName>
    <definedName name="经二8" localSheetId="9">#REF!</definedName>
    <definedName name="经二8" localSheetId="10">#REF!</definedName>
    <definedName name="经二8">#REF!</definedName>
    <definedName name="经一7" localSheetId="11">#REF!</definedName>
    <definedName name="经一7" localSheetId="12">#REF!</definedName>
    <definedName name="经一7" localSheetId="9">#REF!</definedName>
    <definedName name="经一7" localSheetId="10">#REF!</definedName>
    <definedName name="经一7">#REF!</definedName>
    <definedName name="全额差额比例" localSheetId="11">'[5]C01-1'!#REF!</definedName>
    <definedName name="全额差额比例">'[5]C01-1'!#REF!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11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脱钩" localSheetId="11">#REF!</definedName>
    <definedName name="脱钩">#REF!</definedName>
    <definedName name="位次d" localSheetId="11">[6]四月份月报!#REF!</definedName>
    <definedName name="位次d">[6]四月份月报!#REF!</definedName>
    <definedName name="先征后返徐2">#REF!</definedName>
    <definedName name="预备费分项目">#REF!</definedName>
    <definedName name="转移支付" localSheetId="11">#REF!</definedName>
    <definedName name="转移支付">#REF!</definedName>
    <definedName name="综合">#REF!</definedName>
    <definedName name="综核">#REF!</definedName>
    <definedName name="전" localSheetId="11">#REF!</definedName>
    <definedName name="전" localSheetId="12">#REF!</definedName>
    <definedName name="전" localSheetId="9">#REF!</definedName>
    <definedName name="전" localSheetId="10">#REF!</definedName>
    <definedName name="전">#REF!</definedName>
    <definedName name="주택사업본부" localSheetId="11">#REF!</definedName>
    <definedName name="주택사업본부" localSheetId="12">#REF!</definedName>
    <definedName name="주택사업본부" localSheetId="9">#REF!</definedName>
    <definedName name="주택사업본부" localSheetId="10">#REF!</definedName>
    <definedName name="주택사업본부">#REF!</definedName>
    <definedName name="철구사업본부" localSheetId="11">#REF!</definedName>
    <definedName name="철구사업본부" localSheetId="12">#REF!</definedName>
    <definedName name="철구사업본부" localSheetId="9">#REF!</definedName>
    <definedName name="철구사업본부" localSheetId="10">#REF!</definedName>
    <definedName name="철구사업본부">#REF!</definedName>
  </definedNames>
  <calcPr calcId="144525"/>
</workbook>
</file>

<file path=xl/calcChain.xml><?xml version="1.0" encoding="utf-8"?>
<calcChain xmlns="http://schemas.openxmlformats.org/spreadsheetml/2006/main">
  <c r="D92" i="75" l="1"/>
  <c r="B5" i="72" l="1"/>
  <c r="C6" i="72" l="1"/>
  <c r="C9" i="72"/>
  <c r="C10" i="72"/>
  <c r="C11" i="72"/>
  <c r="C12" i="72"/>
  <c r="C13" i="72"/>
  <c r="C14" i="72"/>
  <c r="C15" i="72"/>
  <c r="C16" i="72"/>
  <c r="C17" i="72"/>
  <c r="C25" i="71"/>
  <c r="D32" i="71"/>
  <c r="C32" i="71"/>
  <c r="D20" i="71"/>
  <c r="C6" i="71"/>
  <c r="H7" i="19" l="1"/>
  <c r="G6" i="19"/>
  <c r="G5" i="19" s="1"/>
  <c r="D6" i="19"/>
  <c r="D5" i="19" s="1"/>
  <c r="C7" i="19"/>
  <c r="C6" i="19" s="1"/>
  <c r="C5" i="19" s="1"/>
  <c r="E7" i="19"/>
  <c r="B6" i="19"/>
  <c r="B5" i="19" s="1"/>
  <c r="F6" i="19"/>
  <c r="F5" i="19" s="1"/>
  <c r="H6" i="17"/>
  <c r="C11" i="17"/>
  <c r="E11" i="17" s="1"/>
  <c r="C6" i="17"/>
  <c r="E6" i="17" s="1"/>
  <c r="G5" i="17"/>
  <c r="G13" i="17" s="1"/>
  <c r="F13" i="17"/>
  <c r="F18" i="17" s="1"/>
  <c r="F16" i="19" s="1"/>
  <c r="F19" i="19" s="1"/>
  <c r="B13" i="17"/>
  <c r="B18" i="17" s="1"/>
  <c r="B16" i="19" s="1"/>
  <c r="B19" i="19" s="1"/>
  <c r="F5" i="17"/>
  <c r="D5" i="17"/>
  <c r="D13" i="17" s="1"/>
  <c r="D18" i="17" s="1"/>
  <c r="D6" i="56"/>
  <c r="D9" i="56"/>
  <c r="D10" i="56"/>
  <c r="D21" i="56"/>
  <c r="D23" i="56"/>
  <c r="D24" i="56"/>
  <c r="D29" i="56"/>
  <c r="D30" i="56"/>
  <c r="D43" i="56"/>
  <c r="D46" i="56"/>
  <c r="D48" i="56"/>
  <c r="D49" i="56"/>
  <c r="D51" i="56"/>
  <c r="D52" i="56"/>
  <c r="D61" i="56"/>
  <c r="D62" i="56"/>
  <c r="D64" i="56"/>
  <c r="D65" i="56"/>
  <c r="D66" i="56"/>
  <c r="D67" i="56"/>
  <c r="D68" i="56"/>
  <c r="D69" i="56"/>
  <c r="D70" i="56"/>
  <c r="D73" i="56"/>
  <c r="D74" i="56"/>
  <c r="D75" i="56"/>
  <c r="D76" i="56"/>
  <c r="D78" i="56"/>
  <c r="D79" i="56"/>
  <c r="D80" i="56"/>
  <c r="D81" i="56"/>
  <c r="D82" i="56"/>
  <c r="D83" i="56"/>
  <c r="D84" i="56"/>
  <c r="D85" i="56"/>
  <c r="D86" i="56"/>
  <c r="D87" i="56"/>
  <c r="D88" i="56"/>
  <c r="D89" i="56"/>
  <c r="D90" i="56"/>
  <c r="D92" i="56"/>
  <c r="D95" i="56"/>
  <c r="D96" i="56"/>
  <c r="D97" i="56"/>
  <c r="D98" i="56"/>
  <c r="D99" i="56"/>
  <c r="D102" i="56"/>
  <c r="D103" i="56"/>
  <c r="D104" i="56"/>
  <c r="D106" i="56"/>
  <c r="D107" i="56"/>
  <c r="D108" i="56"/>
  <c r="D109" i="56"/>
  <c r="D110" i="56"/>
  <c r="D111" i="56"/>
  <c r="D114" i="56"/>
  <c r="D115" i="56"/>
  <c r="D116" i="56"/>
  <c r="D5" i="56"/>
  <c r="W5" i="72"/>
  <c r="W31" i="72" s="1"/>
  <c r="D5" i="72"/>
  <c r="D31" i="72" s="1"/>
  <c r="C31" i="72" s="1"/>
  <c r="X34" i="72"/>
  <c r="X32" i="72"/>
  <c r="X20" i="72"/>
  <c r="X17" i="72"/>
  <c r="X16" i="72"/>
  <c r="X15" i="72"/>
  <c r="X14" i="72"/>
  <c r="X13" i="72"/>
  <c r="X12" i="72"/>
  <c r="X11" i="72"/>
  <c r="X10" i="72"/>
  <c r="X9" i="72"/>
  <c r="X6" i="72"/>
  <c r="C32" i="72"/>
  <c r="E32" i="72" s="1"/>
  <c r="C34" i="72"/>
  <c r="E34" i="72" s="1"/>
  <c r="C20" i="72"/>
  <c r="E20" i="72" s="1"/>
  <c r="E17" i="72"/>
  <c r="E16" i="72"/>
  <c r="E15" i="72"/>
  <c r="E14" i="72"/>
  <c r="E13" i="72"/>
  <c r="E12" i="72"/>
  <c r="E11" i="72"/>
  <c r="E10" i="72"/>
  <c r="E9" i="72"/>
  <c r="E6" i="72"/>
  <c r="C33" i="72"/>
  <c r="G5" i="72"/>
  <c r="G31" i="72" s="1"/>
  <c r="H5" i="72"/>
  <c r="H31" i="72" s="1"/>
  <c r="I30" i="72"/>
  <c r="I5" i="72"/>
  <c r="I31" i="72" s="1"/>
  <c r="J30" i="72"/>
  <c r="J5" i="72"/>
  <c r="J31" i="72" s="1"/>
  <c r="K30" i="72"/>
  <c r="K5" i="72"/>
  <c r="K31" i="72" s="1"/>
  <c r="K35" i="72" s="1"/>
  <c r="L30" i="72"/>
  <c r="L5" i="72"/>
  <c r="L31" i="72" s="1"/>
  <c r="M30" i="72"/>
  <c r="M5" i="72"/>
  <c r="M31" i="72" s="1"/>
  <c r="M35" i="72" s="1"/>
  <c r="N30" i="72"/>
  <c r="N5" i="72"/>
  <c r="N31" i="72" s="1"/>
  <c r="O30" i="72"/>
  <c r="O5" i="72"/>
  <c r="O31" i="72" s="1"/>
  <c r="O35" i="72" s="1"/>
  <c r="P30" i="72"/>
  <c r="P5" i="72"/>
  <c r="P31" i="72" s="1"/>
  <c r="Q30" i="72"/>
  <c r="Q5" i="72"/>
  <c r="Q31" i="72" s="1"/>
  <c r="Q35" i="72" s="1"/>
  <c r="R30" i="72"/>
  <c r="R5" i="72"/>
  <c r="R31" i="72" s="1"/>
  <c r="R35" i="72" s="1"/>
  <c r="S30" i="72"/>
  <c r="S5" i="72"/>
  <c r="S31" i="72" s="1"/>
  <c r="S35" i="72" s="1"/>
  <c r="T30" i="72"/>
  <c r="T5" i="72"/>
  <c r="T31" i="72" s="1"/>
  <c r="T35" i="72" s="1"/>
  <c r="U30" i="72"/>
  <c r="U5" i="72"/>
  <c r="U31" i="72" s="1"/>
  <c r="U35" i="72" s="1"/>
  <c r="V30" i="72"/>
  <c r="V5" i="72"/>
  <c r="V31" i="72" s="1"/>
  <c r="V35" i="72" s="1"/>
  <c r="B31" i="72"/>
  <c r="G19" i="71"/>
  <c r="G6" i="71"/>
  <c r="D19" i="71"/>
  <c r="E7" i="71"/>
  <c r="E11" i="71"/>
  <c r="H13" i="71"/>
  <c r="E15" i="71"/>
  <c r="H16" i="71"/>
  <c r="D28" i="71"/>
  <c r="E28" i="71" s="1"/>
  <c r="H14" i="71"/>
  <c r="H12" i="71"/>
  <c r="H10" i="71"/>
  <c r="H9" i="71"/>
  <c r="H8" i="71"/>
  <c r="C19" i="71"/>
  <c r="E20" i="71"/>
  <c r="E14" i="71"/>
  <c r="E12" i="71"/>
  <c r="E10" i="71"/>
  <c r="E9" i="71"/>
  <c r="E8" i="71"/>
  <c r="D26" i="71"/>
  <c r="B6" i="71"/>
  <c r="B19" i="71"/>
  <c r="B25" i="71" s="1"/>
  <c r="B5" i="71" s="1"/>
  <c r="I35" i="72" l="1"/>
  <c r="E31" i="72"/>
  <c r="X31" i="72"/>
  <c r="G25" i="71"/>
  <c r="G32" i="71" s="1"/>
  <c r="W30" i="72" s="1"/>
  <c r="H5" i="19"/>
  <c r="E16" i="71"/>
  <c r="X5" i="72"/>
  <c r="E5" i="19"/>
  <c r="P35" i="72"/>
  <c r="N35" i="72"/>
  <c r="L35" i="72"/>
  <c r="J35" i="72"/>
  <c r="E13" i="71"/>
  <c r="C5" i="17"/>
  <c r="C13" i="17" s="1"/>
  <c r="C18" i="17" s="1"/>
  <c r="C16" i="19" s="1"/>
  <c r="C19" i="19" s="1"/>
  <c r="H5" i="17"/>
  <c r="G18" i="17"/>
  <c r="G16" i="19" s="1"/>
  <c r="H13" i="17"/>
  <c r="E6" i="19"/>
  <c r="C5" i="71"/>
  <c r="C30" i="72"/>
  <c r="C35" i="72" s="1"/>
  <c r="D16" i="19"/>
  <c r="E19" i="71"/>
  <c r="H19" i="71"/>
  <c r="B32" i="71"/>
  <c r="B30" i="72" s="1"/>
  <c r="B35" i="72" s="1"/>
  <c r="H7" i="71"/>
  <c r="H11" i="71"/>
  <c r="H15" i="71"/>
  <c r="D6" i="71"/>
  <c r="C5" i="72"/>
  <c r="E5" i="72" s="1"/>
  <c r="H6" i="19"/>
  <c r="H20" i="71"/>
  <c r="E18" i="17" l="1"/>
  <c r="G5" i="71"/>
  <c r="G30" i="72"/>
  <c r="G35" i="72" s="1"/>
  <c r="E13" i="17"/>
  <c r="E5" i="17"/>
  <c r="E16" i="19"/>
  <c r="D19" i="19"/>
  <c r="E19" i="19" s="1"/>
  <c r="H18" i="17"/>
  <c r="H6" i="71"/>
  <c r="E6" i="71"/>
  <c r="D25" i="71"/>
  <c r="W35" i="72"/>
  <c r="D5" i="71" l="1"/>
  <c r="E25" i="71"/>
  <c r="H25" i="71"/>
  <c r="G19" i="19"/>
  <c r="H19" i="19" s="1"/>
  <c r="H16" i="19"/>
  <c r="E5" i="71" l="1"/>
  <c r="H5" i="71"/>
  <c r="E32" i="71"/>
  <c r="D30" i="72"/>
  <c r="H32" i="71"/>
  <c r="H30" i="72" s="1"/>
  <c r="H35" i="72" s="1"/>
  <c r="E30" i="72" l="1"/>
  <c r="D35" i="72"/>
  <c r="X30" i="72"/>
  <c r="E35" i="72" l="1"/>
  <c r="X35" i="72"/>
</calcChain>
</file>

<file path=xl/comments1.xml><?xml version="1.0" encoding="utf-8"?>
<comments xmlns="http://schemas.openxmlformats.org/spreadsheetml/2006/main">
  <authors>
    <author>作者</author>
  </authors>
  <commentList>
    <comment ref="N5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全市增幅未按分科目可比口径计算，未调减相应预算。</t>
        </r>
      </text>
    </comment>
    <comment ref="N12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上年执行楞减6000万</t>
        </r>
      </text>
    </comment>
    <comment ref="N2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10年剔除集中10%的3000，09年剔除融资担保体系25000</t>
        </r>
      </text>
    </comment>
  </commentList>
</comments>
</file>

<file path=xl/sharedStrings.xml><?xml version="1.0" encoding="utf-8"?>
<sst xmlns="http://schemas.openxmlformats.org/spreadsheetml/2006/main" count="584" uniqueCount="408">
  <si>
    <t>单位：万元</t>
  </si>
  <si>
    <t>项           目</t>
  </si>
  <si>
    <t>预   算</t>
  </si>
  <si>
    <t>调整预算</t>
  </si>
  <si>
    <t>预算执行</t>
  </si>
  <si>
    <t>执行为调
整预算％</t>
  </si>
  <si>
    <t>执行为2017
年决算％</t>
  </si>
  <si>
    <t>预算为2018
年执行％</t>
  </si>
  <si>
    <t>一 般 公 共 预 算 收 入 合 计</t>
  </si>
  <si>
    <t>一、税收收入</t>
  </si>
  <si>
    <t>增值税</t>
  </si>
  <si>
    <t>营业税</t>
  </si>
  <si>
    <t>企业所得税</t>
  </si>
  <si>
    <t>个人所得税</t>
  </si>
  <si>
    <t>城市维护建设税</t>
  </si>
  <si>
    <t>房产税</t>
  </si>
  <si>
    <t>印花税</t>
  </si>
  <si>
    <t>城镇土地使用税</t>
  </si>
  <si>
    <t>土地增值税</t>
  </si>
  <si>
    <t>车船税</t>
  </si>
  <si>
    <t>耕地占用税</t>
  </si>
  <si>
    <t>契税</t>
  </si>
  <si>
    <t>二、非税收入</t>
  </si>
  <si>
    <t>专项收入</t>
  </si>
  <si>
    <t>行政事业性收费收入</t>
  </si>
  <si>
    <t>罚没收入</t>
  </si>
  <si>
    <t>国有资源（资产）有偿使用收入</t>
  </si>
  <si>
    <t>其他收入</t>
  </si>
  <si>
    <t>加：市级税收返还收入</t>
  </si>
  <si>
    <r>
      <t xml:space="preserve"> 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市级转移支付收入</t>
    </r>
  </si>
  <si>
    <r>
      <t xml:space="preserve"> </t>
    </r>
    <r>
      <rPr>
        <sz val="12"/>
        <rFont val="宋体"/>
        <family val="3"/>
        <charset val="134"/>
      </rPr>
      <t xml:space="preserve">   上</t>
    </r>
    <r>
      <rPr>
        <sz val="12"/>
        <rFont val="宋体"/>
        <family val="3"/>
        <charset val="134"/>
      </rPr>
      <t>年结余收入</t>
    </r>
  </si>
  <si>
    <r>
      <t xml:space="preserve"> 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债券转贷收入</t>
    </r>
  </si>
  <si>
    <r>
      <t xml:space="preserve"> 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调入预算稳定调节基金</t>
    </r>
  </si>
  <si>
    <r>
      <t xml:space="preserve">    </t>
    </r>
    <r>
      <rPr>
        <sz val="12"/>
        <rFont val="宋体"/>
        <family val="3"/>
        <charset val="134"/>
      </rPr>
      <t>调入资金等</t>
    </r>
  </si>
  <si>
    <t>一 般 公 共 预 算 收 入 总 计</t>
  </si>
  <si>
    <t>执行为调整预算％</t>
  </si>
  <si>
    <t>2009年同期数</t>
  </si>
  <si>
    <t>一 般 公 共 预 算 支 出 合 计</t>
  </si>
  <si>
    <t>一般公共服务支出</t>
  </si>
  <si>
    <t>外交支出</t>
  </si>
  <si>
    <t>国防支出</t>
  </si>
  <si>
    <t>公共安全支出</t>
  </si>
  <si>
    <t>教育支出</t>
  </si>
  <si>
    <t>科学技术支出</t>
  </si>
  <si>
    <t>文化旅游体育与传媒支出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</si>
  <si>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</si>
  <si>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</si>
  <si>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</si>
  <si>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</si>
  <si>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</si>
  <si>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</si>
  <si>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</si>
  <si>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</si>
  <si>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</si>
  <si>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</si>
  <si>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自然资源海洋气象等支出</t>
  </si>
  <si>
    <t>住房保障支出</t>
  </si>
  <si>
    <t>粮油物资储备支出</t>
  </si>
  <si>
    <t>灾害防治及应急管理支出</t>
  </si>
  <si>
    <t>其他支出</t>
  </si>
  <si>
    <t>债务付息支出</t>
  </si>
  <si>
    <t>预备费</t>
  </si>
  <si>
    <t>减：一般公共预算支出</t>
  </si>
  <si>
    <r>
      <t xml:space="preserve"> 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上解市级支出</t>
    </r>
  </si>
  <si>
    <r>
      <t xml:space="preserve"> 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一般债务还本支出</t>
    </r>
  </si>
  <si>
    <r>
      <t xml:space="preserve"> 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安排预算稳定调节基金</t>
    </r>
  </si>
  <si>
    <t>一 般 公 共 预 算 结 余</t>
  </si>
  <si>
    <t>结转项目资金</t>
  </si>
  <si>
    <t>科目</t>
  </si>
  <si>
    <t>预算数为执行数%</t>
  </si>
  <si>
    <t>请参照上述格式填列功能分类支出明细，需明细至项级科目。</t>
  </si>
  <si>
    <t>项目名称</t>
  </si>
  <si>
    <t>基本</t>
  </si>
  <si>
    <t>项目</t>
  </si>
  <si>
    <t>机关工资福利支出</t>
  </si>
  <si>
    <t xml:space="preserve">         工资奖金津补贴</t>
  </si>
  <si>
    <t xml:space="preserve">         社会保障缴费</t>
  </si>
  <si>
    <t xml:space="preserve">         住房公积金</t>
  </si>
  <si>
    <t xml:space="preserve">         其他工资福利支出 </t>
  </si>
  <si>
    <t>机关商品和服务支出</t>
  </si>
  <si>
    <t xml:space="preserve">         办公经费</t>
  </si>
  <si>
    <t xml:space="preserve">         会议费</t>
  </si>
  <si>
    <t xml:space="preserve">         培训费</t>
  </si>
  <si>
    <t xml:space="preserve">         专用材料购置费</t>
  </si>
  <si>
    <t xml:space="preserve">         委托业务费</t>
  </si>
  <si>
    <t xml:space="preserve">         公务接待费</t>
  </si>
  <si>
    <t xml:space="preserve">         因公出国(境)费用</t>
  </si>
  <si>
    <t xml:space="preserve">         公务用车运行维护费</t>
  </si>
  <si>
    <t xml:space="preserve">         维修（护）费</t>
  </si>
  <si>
    <t xml:space="preserve">         购买服务</t>
  </si>
  <si>
    <t xml:space="preserve">         其他商品和服务支出</t>
  </si>
  <si>
    <t>机关资本性支出（一）</t>
  </si>
  <si>
    <t xml:space="preserve">         房屋建筑物购建</t>
  </si>
  <si>
    <t xml:space="preserve">         基础设施建设</t>
  </si>
  <si>
    <t xml:space="preserve">         公务用车购置</t>
  </si>
  <si>
    <t xml:space="preserve">         土地征迁补偿和安置支出</t>
  </si>
  <si>
    <t xml:space="preserve">         设备购置</t>
  </si>
  <si>
    <t xml:space="preserve">         大型修缮</t>
  </si>
  <si>
    <t xml:space="preserve">         其他资本性支出</t>
  </si>
  <si>
    <t>机关资本性支出（二）</t>
  </si>
  <si>
    <t>对事业单位经常性补助</t>
  </si>
  <si>
    <t xml:space="preserve">         工资福利支出</t>
  </si>
  <si>
    <t xml:space="preserve">         商品和服务支出</t>
  </si>
  <si>
    <t xml:space="preserve">         其他对事业单位补助</t>
  </si>
  <si>
    <t>对事业单位资本性补助</t>
  </si>
  <si>
    <t xml:space="preserve">         资本性支出（一）</t>
  </si>
  <si>
    <t xml:space="preserve">         资本性支出（二）</t>
  </si>
  <si>
    <t>对企业补助</t>
  </si>
  <si>
    <t xml:space="preserve">         费用补贴</t>
  </si>
  <si>
    <t xml:space="preserve">         利息补贴</t>
  </si>
  <si>
    <t xml:space="preserve">         政府投资基金股权投资</t>
  </si>
  <si>
    <t xml:space="preserve">        其他对企业补助</t>
  </si>
  <si>
    <t xml:space="preserve">         其他对企业补助</t>
  </si>
  <si>
    <t>对企业资本性支出</t>
  </si>
  <si>
    <t xml:space="preserve">        对企业资本性支出（一）</t>
  </si>
  <si>
    <t xml:space="preserve">         对企业资本性支出（一）</t>
  </si>
  <si>
    <t xml:space="preserve">        对企业资本性支出（二）</t>
  </si>
  <si>
    <t xml:space="preserve">         对企业资本性支出（二）</t>
  </si>
  <si>
    <t xml:space="preserve">       其他对企业补助</t>
  </si>
  <si>
    <t>对个人和家庭的补助</t>
  </si>
  <si>
    <t xml:space="preserve">        社会福利和救助</t>
  </si>
  <si>
    <t xml:space="preserve">         社会福利和救助</t>
  </si>
  <si>
    <t xml:space="preserve">        助学金</t>
  </si>
  <si>
    <t xml:space="preserve">         助学金</t>
  </si>
  <si>
    <t xml:space="preserve">        个人农业生产补贴</t>
  </si>
  <si>
    <t xml:space="preserve">         个人农业生产补贴</t>
  </si>
  <si>
    <t xml:space="preserve">        离退休费</t>
  </si>
  <si>
    <t xml:space="preserve">         离退休费</t>
  </si>
  <si>
    <t xml:space="preserve">        其他对个人和家庭补助</t>
  </si>
  <si>
    <t xml:space="preserve">         其他对个人和家庭补助</t>
  </si>
  <si>
    <t>对社会保障基金补助</t>
  </si>
  <si>
    <t xml:space="preserve">        对社会保险基金补助</t>
  </si>
  <si>
    <t xml:space="preserve">         对社会保险基金补助</t>
  </si>
  <si>
    <t xml:space="preserve">        补充全国社会保障基金</t>
  </si>
  <si>
    <t xml:space="preserve">         补充全国社会保障基金</t>
  </si>
  <si>
    <t>债务利息及费用支出</t>
  </si>
  <si>
    <t xml:space="preserve">        国内债务付息</t>
  </si>
  <si>
    <t xml:space="preserve">         国内债务付息</t>
  </si>
  <si>
    <t xml:space="preserve">        国外债务付息</t>
  </si>
  <si>
    <t xml:space="preserve">         国外债务付息</t>
  </si>
  <si>
    <t xml:space="preserve">        国内债务发行费用</t>
  </si>
  <si>
    <t xml:space="preserve">         国内债务发行费用</t>
  </si>
  <si>
    <t xml:space="preserve">        国外债务发行费用</t>
  </si>
  <si>
    <t xml:space="preserve">         国外债务发行费用</t>
  </si>
  <si>
    <t>债务还本支出</t>
  </si>
  <si>
    <t xml:space="preserve">        国内债务还本</t>
  </si>
  <si>
    <t xml:space="preserve">         国内债务还本</t>
  </si>
  <si>
    <t xml:space="preserve">        国外债务还本</t>
  </si>
  <si>
    <t xml:space="preserve">         国外债务还本</t>
  </si>
  <si>
    <t>转移性支出</t>
  </si>
  <si>
    <t xml:space="preserve">        上下级政府间转移性支出</t>
  </si>
  <si>
    <t xml:space="preserve">         上下级政府间转移性支出</t>
  </si>
  <si>
    <t xml:space="preserve">        援助其他地区支出</t>
  </si>
  <si>
    <t xml:space="preserve">         援助其他地区支出</t>
  </si>
  <si>
    <t xml:space="preserve">        债务转贷</t>
  </si>
  <si>
    <t xml:space="preserve">         债务转贷</t>
  </si>
  <si>
    <t xml:space="preserve">        调出资金</t>
  </si>
  <si>
    <t xml:space="preserve">         调出资金</t>
  </si>
  <si>
    <t>预备费及预留</t>
  </si>
  <si>
    <t xml:space="preserve">        预备费</t>
  </si>
  <si>
    <t xml:space="preserve">         预备费</t>
  </si>
  <si>
    <t xml:space="preserve">        预留</t>
  </si>
  <si>
    <t xml:space="preserve">         预留</t>
  </si>
  <si>
    <t xml:space="preserve">        赠与</t>
  </si>
  <si>
    <t xml:space="preserve">         赠与</t>
  </si>
  <si>
    <t xml:space="preserve">        国家赔偿费用支出</t>
  </si>
  <si>
    <t xml:space="preserve">
国家赔偿费用支出
</t>
  </si>
  <si>
    <t xml:space="preserve">        对民间非营利组织和群众性自治组织补贴</t>
  </si>
  <si>
    <t>对民间非营利组织和群众性自治组织补贴</t>
  </si>
  <si>
    <t xml:space="preserve">        其他支出</t>
  </si>
  <si>
    <t>基本合计：</t>
  </si>
  <si>
    <t>项目合计：</t>
  </si>
  <si>
    <t>总计：</t>
  </si>
  <si>
    <t>政 府 性 基 金 收 入 合 计</t>
  </si>
  <si>
    <t>国有土地使用权出让收入</t>
  </si>
  <si>
    <t>农业土地开发资金收入</t>
  </si>
  <si>
    <t>国有土地收益基金收入</t>
  </si>
  <si>
    <t>污水处理费收入</t>
  </si>
  <si>
    <t>城市基础设施配套费收入</t>
  </si>
  <si>
    <t>彩票公益金收入</t>
  </si>
  <si>
    <t>其他政府性基金收入</t>
  </si>
  <si>
    <t xml:space="preserve">  政 府 性 基 金 收 入 合 计</t>
  </si>
  <si>
    <t xml:space="preserve">  加：上级转移支付等收入</t>
  </si>
  <si>
    <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上年结余收入</t>
    </r>
  </si>
  <si>
    <t xml:space="preserve">      债券转贷收入</t>
  </si>
  <si>
    <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调入调出资金等</t>
    </r>
  </si>
  <si>
    <t xml:space="preserve">  政 府 性 基 金 收 入 总 计</t>
  </si>
  <si>
    <t>政 府 性 基 金 支 出 合 计</t>
  </si>
  <si>
    <t xml:space="preserve">    国有土地使用权出让收入及对应专项债务收入安排的支出</t>
  </si>
  <si>
    <t xml:space="preserve">    国有土地收益基金及对应专项债务收入安排的支出</t>
  </si>
  <si>
    <t xml:space="preserve">    农业土地开发资金安排的支出</t>
  </si>
  <si>
    <t xml:space="preserve">    农网还贷资金支出</t>
  </si>
  <si>
    <t xml:space="preserve">    其中：彩票公益金及对应专项债务收入安排支出</t>
  </si>
  <si>
    <t>债务发行费用支出</t>
  </si>
  <si>
    <t>政 府 性 基 金 收 入 总 计</t>
  </si>
  <si>
    <t>减：政府性基金支出</t>
  </si>
  <si>
    <r>
      <t xml:space="preserve"> </t>
    </r>
    <r>
      <rPr>
        <sz val="12"/>
        <rFont val="宋体"/>
        <family val="3"/>
        <charset val="134"/>
      </rPr>
      <t xml:space="preserve">   调出资金</t>
    </r>
  </si>
  <si>
    <t>政 府 性 基 金 结 余</t>
  </si>
  <si>
    <r>
      <t xml:space="preserve"> </t>
    </r>
    <r>
      <rPr>
        <sz val="12"/>
        <rFont val="宋体"/>
        <family val="3"/>
        <charset val="134"/>
      </rPr>
      <t xml:space="preserve"> 结转项目资金</t>
    </r>
  </si>
  <si>
    <t>国有土地使用权出让收入及对应专项债务收入安排的支出</t>
  </si>
  <si>
    <t>征地和拆迁补偿支出</t>
  </si>
  <si>
    <t>土地开发支出</t>
  </si>
  <si>
    <t>农村基础设施建设支出</t>
  </si>
  <si>
    <t>城市建设支出</t>
  </si>
  <si>
    <t>其他国有土地使用权出让收入安排的支出</t>
  </si>
  <si>
    <t>国有土地收益基金及对应专项债务收入安排的支出</t>
  </si>
  <si>
    <t>农业土地开发资金安排的支出</t>
  </si>
  <si>
    <t>城市基础设施配套费对应专项债务收入安排的支出</t>
  </si>
  <si>
    <t>农网还贷资金支出</t>
  </si>
  <si>
    <t>地方农网还贷资金支出</t>
  </si>
  <si>
    <t>其他农网还贷资金支出</t>
  </si>
  <si>
    <t>彩票公益金及对应专项债务收入安排的支出</t>
  </si>
  <si>
    <t>用于社会福利的彩票公益金支出</t>
  </si>
  <si>
    <t>用于体育事业的彩票公益金支出</t>
  </si>
  <si>
    <t>用于教育事业的彩票公益金支出</t>
  </si>
  <si>
    <r>
      <t>地方政府专项债务付息支出</t>
    </r>
    <r>
      <rPr>
        <sz val="12"/>
        <rFont val="宋体"/>
        <family val="3"/>
        <charset val="134"/>
      </rPr>
      <t>支出</t>
    </r>
  </si>
  <si>
    <t xml:space="preserve">   债务发行费用支出</t>
  </si>
  <si>
    <t>地方政府专项债务发行费用支出</t>
  </si>
  <si>
    <t>执行为      预算％</t>
  </si>
  <si>
    <t>社 会 保 险 基 金 收 入 合 计</t>
  </si>
  <si>
    <t xml:space="preserve">    其中：保险费收入</t>
  </si>
  <si>
    <t xml:space="preserve">          财政补贴收入</t>
  </si>
  <si>
    <t xml:space="preserve">          利息收入</t>
  </si>
  <si>
    <t>一、企业职工基本养老保险基金收入</t>
  </si>
  <si>
    <t>二、失业保险基金收入</t>
  </si>
  <si>
    <t>三、职工基本医疗保险基金收入</t>
  </si>
  <si>
    <t>四、工伤保险基金收入</t>
  </si>
  <si>
    <r>
      <t>五、生育保险基金</t>
    </r>
    <r>
      <rPr>
        <sz val="12"/>
        <color indexed="8"/>
        <rFont val="宋体"/>
        <family val="3"/>
        <charset val="134"/>
      </rPr>
      <t>收入</t>
    </r>
  </si>
  <si>
    <r>
      <t>六、城乡居民基本养老保险基金</t>
    </r>
    <r>
      <rPr>
        <sz val="12"/>
        <color indexed="8"/>
        <rFont val="宋体"/>
        <family val="3"/>
        <charset val="134"/>
      </rPr>
      <t>收入</t>
    </r>
  </si>
  <si>
    <r>
      <t>七、城乡居民基本医疗保险基金</t>
    </r>
    <r>
      <rPr>
        <sz val="12"/>
        <color indexed="8"/>
        <rFont val="宋体"/>
        <family val="3"/>
        <charset val="134"/>
      </rPr>
      <t>收入</t>
    </r>
  </si>
  <si>
    <t>八、机关事业单位基本养老保险基金收入</t>
  </si>
  <si>
    <t>社 会 保 险 基 金 支 出 合 计</t>
  </si>
  <si>
    <t>一、城镇企业职工基本养老保险基金支出</t>
  </si>
  <si>
    <t>　　其中：基本养老金</t>
  </si>
  <si>
    <t xml:space="preserve">          丧葬抚恤补助</t>
  </si>
  <si>
    <t>二、失业保险基金支出</t>
  </si>
  <si>
    <t>　　其中：失业保险金</t>
  </si>
  <si>
    <t xml:space="preserve">          医疗补助金</t>
  </si>
  <si>
    <t xml:space="preserve">          职业培训和职业介绍补贴</t>
  </si>
  <si>
    <t xml:space="preserve">          促进就业补助</t>
  </si>
  <si>
    <t>三、城镇职工基本医疗保险基金支出</t>
  </si>
  <si>
    <t>　　其中：基本医疗保险统筹基金</t>
  </si>
  <si>
    <t xml:space="preserve">          医疗保险个人账户基金</t>
  </si>
  <si>
    <t>四、工伤保险基金支出</t>
  </si>
  <si>
    <t>　　其中：工伤保险待遇</t>
  </si>
  <si>
    <r>
      <t>五、城镇职工生育保险基金</t>
    </r>
    <r>
      <rPr>
        <sz val="12"/>
        <color indexed="8"/>
        <rFont val="宋体"/>
        <family val="3"/>
        <charset val="134"/>
      </rPr>
      <t>支出</t>
    </r>
  </si>
  <si>
    <t>　　其中：生育保险金</t>
  </si>
  <si>
    <r>
      <t>六、城乡居民基本养老保险基金</t>
    </r>
    <r>
      <rPr>
        <sz val="12"/>
        <color indexed="8"/>
        <rFont val="宋体"/>
        <family val="3"/>
        <charset val="134"/>
      </rPr>
      <t>支出</t>
    </r>
  </si>
  <si>
    <r>
      <t>七、城乡居民基本医疗保险基金</t>
    </r>
    <r>
      <rPr>
        <sz val="12"/>
        <color indexed="8"/>
        <rFont val="宋体"/>
        <family val="3"/>
        <charset val="134"/>
      </rPr>
      <t>支出</t>
    </r>
  </si>
  <si>
    <t>八、机关事业单位基本养老保险基金支出</t>
  </si>
  <si>
    <t>国有资本经营收入合计</t>
  </si>
  <si>
    <t>一、利润收入</t>
  </si>
  <si>
    <t xml:space="preserve">  钢铁企业利润收入</t>
  </si>
  <si>
    <t>xx企业</t>
  </si>
  <si>
    <t xml:space="preserve">  化工企业利润收入</t>
  </si>
  <si>
    <t xml:space="preserve">  运输企业利润收入</t>
  </si>
  <si>
    <t>…</t>
  </si>
  <si>
    <t>二、股利、股息收入</t>
  </si>
  <si>
    <t>国有资本经营支出合计</t>
  </si>
  <si>
    <t xml:space="preserve">一、解决历史遗留问题及改革成本支出  </t>
  </si>
  <si>
    <t xml:space="preserve">    厂办大集体改革支出</t>
  </si>
  <si>
    <t xml:space="preserve">       国有企业改革成本支出</t>
  </si>
  <si>
    <t xml:space="preserve">       其他解决历史遗留问题及改革成本支出</t>
  </si>
  <si>
    <t xml:space="preserve">二、国有企业资本金注入 </t>
  </si>
  <si>
    <t xml:space="preserve">       国有经济结构调整支出</t>
  </si>
  <si>
    <t xml:space="preserve">       公益性设施投资补助支出</t>
  </si>
  <si>
    <t xml:space="preserve">       前瞻战略性产业发展支出</t>
  </si>
  <si>
    <t xml:space="preserve">       支持科技进步支出</t>
  </si>
  <si>
    <t xml:space="preserve">   对外投资合作支出</t>
  </si>
  <si>
    <t xml:space="preserve">    三、转移性支出 </t>
  </si>
  <si>
    <t xml:space="preserve">       国有资本经营预算调出资金</t>
  </si>
  <si>
    <t xml:space="preserve">  其他公共安全支出</t>
  </si>
  <si>
    <t xml:space="preserve">  其他社会保障和就业支出</t>
  </si>
  <si>
    <t xml:space="preserve">  城乡社区环境卫生</t>
  </si>
  <si>
    <t xml:space="preserve">  其他商业服务业等支出</t>
  </si>
  <si>
    <t xml:space="preserve">    其他教育管理事务支出</t>
  </si>
  <si>
    <t xml:space="preserve">  其他一般公共服务支出</t>
  </si>
  <si>
    <t xml:space="preserve">  教育管理事务</t>
  </si>
  <si>
    <r>
      <t xml:space="preserve"> </t>
    </r>
    <r>
      <rPr>
        <sz val="12"/>
        <rFont val="宋体"/>
        <family val="3"/>
        <charset val="134"/>
      </rPr>
      <t>单位：万元</t>
    </r>
    <phoneticPr fontId="58" type="noConversion"/>
  </si>
  <si>
    <t>中北镇无国有资本经营预算，空表公开。</t>
    <phoneticPr fontId="58" type="noConversion"/>
  </si>
  <si>
    <t>中北镇无国有资本经营预算，空表公开</t>
    <phoneticPr fontId="58" type="noConversion"/>
  </si>
  <si>
    <t>中北镇无社会保险基金预算，空表公开</t>
    <phoneticPr fontId="58" type="noConversion"/>
  </si>
  <si>
    <t xml:space="preserve"> </t>
    <phoneticPr fontId="58" type="noConversion"/>
  </si>
  <si>
    <t>2019年</t>
    <phoneticPr fontId="58" type="noConversion"/>
  </si>
  <si>
    <t>2020年</t>
    <phoneticPr fontId="58" type="noConversion"/>
  </si>
  <si>
    <t>中北镇2019年一般公共收入预算执行情况和2020年收入预算表</t>
    <phoneticPr fontId="58" type="noConversion"/>
  </si>
  <si>
    <t>执行为2018
年决算％</t>
    <phoneticPr fontId="58" type="noConversion"/>
  </si>
  <si>
    <t>预算为2019
年执行％</t>
    <phoneticPr fontId="58" type="noConversion"/>
  </si>
  <si>
    <t>中北镇2019年一般公共支出预算执行情况和2020年支出预算表</t>
    <phoneticPr fontId="58" type="noConversion"/>
  </si>
  <si>
    <t>2019年</t>
    <phoneticPr fontId="58" type="noConversion"/>
  </si>
  <si>
    <t>2020年</t>
    <phoneticPr fontId="58" type="noConversion"/>
  </si>
  <si>
    <t>执行为2018年决算％</t>
    <phoneticPr fontId="58" type="noConversion"/>
  </si>
  <si>
    <t>预算为2019
年执行％</t>
    <phoneticPr fontId="58" type="noConversion"/>
  </si>
  <si>
    <t>中北镇2019年一般公共支出预算执行情况和2020年支出预算功能分类明细表</t>
    <phoneticPr fontId="58" type="noConversion"/>
  </si>
  <si>
    <t>2020年预算</t>
    <phoneticPr fontId="58" type="noConversion"/>
  </si>
  <si>
    <t>2019年</t>
    <phoneticPr fontId="58" type="noConversion"/>
  </si>
  <si>
    <t>2020年</t>
    <phoneticPr fontId="58" type="noConversion"/>
  </si>
  <si>
    <t>中北镇2019年政府性基金支出预算执行情况和2020年支出预算表</t>
    <phoneticPr fontId="58" type="noConversion"/>
  </si>
  <si>
    <t>中北镇2019年政府性基金收入预算执行情况和2020年收入预算表</t>
    <phoneticPr fontId="58" type="noConversion"/>
  </si>
  <si>
    <t>2020年预算</t>
    <phoneticPr fontId="58" type="noConversion"/>
  </si>
  <si>
    <t>2019年执行</t>
    <phoneticPr fontId="58" type="noConversion"/>
  </si>
  <si>
    <t>中北镇2019年政府性基金支出预算执行情况和2020年支出预算明细表</t>
    <phoneticPr fontId="58" type="noConversion"/>
  </si>
  <si>
    <t>中北镇2019年社会保险基金收入预算执行情况和2020年收入预算表</t>
    <phoneticPr fontId="58" type="noConversion"/>
  </si>
  <si>
    <t>执行为2018
年决算％</t>
    <phoneticPr fontId="58" type="noConversion"/>
  </si>
  <si>
    <t>预算为2019
年执行％</t>
    <phoneticPr fontId="58" type="noConversion"/>
  </si>
  <si>
    <t>中北镇2019年社会保险基金支出预算执行情况和2020年支出预算表</t>
    <phoneticPr fontId="58" type="noConversion"/>
  </si>
  <si>
    <t>中北镇2019年国有资本经营收入预算执行情况和2020年收入预算表</t>
    <phoneticPr fontId="58" type="noConversion"/>
  </si>
  <si>
    <t>中北镇2019年国有资本经营支出预算执行情况和2020年支出预算表</t>
    <phoneticPr fontId="58" type="noConversion"/>
  </si>
  <si>
    <t>2020年</t>
    <phoneticPr fontId="58" type="noConversion"/>
  </si>
  <si>
    <t>执行为2018
年决算％</t>
    <phoneticPr fontId="58" type="noConversion"/>
  </si>
  <si>
    <t>预算为2019
年执行％</t>
    <phoneticPr fontId="58" type="noConversion"/>
  </si>
  <si>
    <t>合计</t>
    <phoneticPr fontId="58" type="noConversion"/>
  </si>
  <si>
    <t xml:space="preserve">  政协事务</t>
  </si>
  <si>
    <t xml:space="preserve">    行政运行</t>
  </si>
  <si>
    <t xml:space="preserve">  政府办公厅（室）及相关机构事务</t>
  </si>
  <si>
    <t xml:space="preserve">    其他一般公共服务支出</t>
  </si>
  <si>
    <t xml:space="preserve">    其他公共安全支出</t>
  </si>
  <si>
    <t xml:space="preserve">  普通教育</t>
  </si>
  <si>
    <t xml:space="preserve">    学前教育</t>
  </si>
  <si>
    <t xml:space="preserve">    小学教育</t>
  </si>
  <si>
    <t xml:space="preserve">  成人教育</t>
  </si>
  <si>
    <t xml:space="preserve">    成人初等教育</t>
  </si>
  <si>
    <t xml:space="preserve">  进修及培训</t>
  </si>
  <si>
    <t xml:space="preserve">    培训支出</t>
  </si>
  <si>
    <t xml:space="preserve">  人力资源和社会保障管理事务</t>
  </si>
  <si>
    <t xml:space="preserve">    其他人力资源和社会保障管理事务支出</t>
  </si>
  <si>
    <t xml:space="preserve">  民政管理事务</t>
  </si>
  <si>
    <t xml:space="preserve">    其他民政管理事务支出</t>
  </si>
  <si>
    <t xml:space="preserve">  行政事业单位养老支出</t>
  </si>
  <si>
    <t xml:space="preserve">    事业单位离退休</t>
  </si>
  <si>
    <t xml:space="preserve">    机关事业单位基本养老保险缴费支出</t>
  </si>
  <si>
    <t xml:space="preserve">    机关事业单位职业年金缴费支出</t>
  </si>
  <si>
    <t xml:space="preserve">    其他行政事业单位离退休支出</t>
  </si>
  <si>
    <t xml:space="preserve">  社会福利</t>
  </si>
  <si>
    <t xml:space="preserve">    老年福利</t>
  </si>
  <si>
    <t xml:space="preserve">  残疾人事业</t>
  </si>
  <si>
    <t xml:space="preserve">    残疾人就业和扶贫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</si>
  <si>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</si>
  <si>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</si>
  <si>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</si>
  <si>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</si>
  <si>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</si>
  <si>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其他生活救助</t>
  </si>
  <si>
    <t xml:space="preserve">    其他城市生活救助</t>
  </si>
  <si>
    <t xml:space="preserve">    其他农村生活救助</t>
  </si>
  <si>
    <t xml:space="preserve">  退役军人管理事务</t>
  </si>
  <si>
    <t xml:space="preserve">    事业运行</t>
  </si>
  <si>
    <t xml:space="preserve">    其他社会保障和就业支出</t>
  </si>
  <si>
    <t xml:space="preserve">  基层医疗卫生机构</t>
  </si>
  <si>
    <t xml:space="preserve">    乡镇卫生院</t>
  </si>
  <si>
    <t xml:space="preserve">  公共卫生</t>
  </si>
  <si>
    <t xml:space="preserve">    基本公共卫生服务</t>
  </si>
  <si>
    <t xml:space="preserve">  计划生育事务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</si>
  <si>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</si>
  <si>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</si>
  <si>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</si>
  <si>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</si>
  <si>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</si>
  <si>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</si>
  <si>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污染防治</t>
  </si>
  <si>
    <t xml:space="preserve">    大气</t>
  </si>
  <si>
    <t xml:space="preserve">  城乡社区管理事务</t>
  </si>
  <si>
    <t xml:space="preserve">    一般行政管理事务</t>
  </si>
  <si>
    <t xml:space="preserve">    城管执法</t>
  </si>
  <si>
    <t xml:space="preserve">    其他城乡社区管理事务支出</t>
  </si>
  <si>
    <t xml:space="preserve">  城乡社区公共设施</t>
  </si>
  <si>
    <t xml:space="preserve">    其他城乡社区公共设施支出</t>
  </si>
  <si>
    <t xml:space="preserve">    城乡社区环境卫生</t>
  </si>
  <si>
    <t xml:space="preserve">    其他商业服务业等支出</t>
  </si>
  <si>
    <t xml:space="preserve">  农业农村</t>
    <phoneticPr fontId="58" type="noConversion"/>
  </si>
  <si>
    <t>2019年预算执行</t>
    <phoneticPr fontId="58" type="noConversion"/>
  </si>
  <si>
    <t xml:space="preserve">    其他政府办公厅（室）及相关机构事务支出</t>
    <phoneticPr fontId="58" type="noConversion"/>
  </si>
  <si>
    <t xml:space="preserve">  统计信息事务</t>
    <phoneticPr fontId="58" type="noConversion"/>
  </si>
  <si>
    <t xml:space="preserve">    行政运行</t>
    <phoneticPr fontId="58" type="noConversion"/>
  </si>
  <si>
    <t xml:space="preserve">  商贸事务</t>
    <phoneticPr fontId="58" type="noConversion"/>
  </si>
  <si>
    <t xml:space="preserve">   招商引资</t>
    <phoneticPr fontId="58" type="noConversion"/>
  </si>
  <si>
    <t xml:space="preserve"> 组织事务</t>
    <phoneticPr fontId="58" type="noConversion"/>
  </si>
  <si>
    <t xml:space="preserve">  一般行政管理事务</t>
    <phoneticPr fontId="58" type="noConversion"/>
  </si>
  <si>
    <t xml:space="preserve">  其他组织事务支出</t>
    <phoneticPr fontId="58" type="noConversion"/>
  </si>
  <si>
    <t xml:space="preserve">  教育费附加安排的支出</t>
    <phoneticPr fontId="58" type="noConversion"/>
  </si>
  <si>
    <t xml:space="preserve">    农村中小学校舍建设</t>
    <phoneticPr fontId="58" type="noConversion"/>
  </si>
  <si>
    <t xml:space="preserve">    农村中小学教学设施</t>
    <phoneticPr fontId="58" type="noConversion"/>
  </si>
  <si>
    <t>科学技术支出</t>
    <phoneticPr fontId="58" type="noConversion"/>
  </si>
  <si>
    <t xml:space="preserve">  其他科学技术支出</t>
    <phoneticPr fontId="58" type="noConversion"/>
  </si>
  <si>
    <t xml:space="preserve">   其他科学技术支出</t>
    <phoneticPr fontId="58" type="noConversion"/>
  </si>
  <si>
    <t>文化旅游体育与传媒支出</t>
    <phoneticPr fontId="58" type="noConversion"/>
  </si>
  <si>
    <t xml:space="preserve">   文化和旅游</t>
    <phoneticPr fontId="58" type="noConversion"/>
  </si>
  <si>
    <t xml:space="preserve">     群众文化</t>
    <phoneticPr fontId="58" type="noConversion"/>
  </si>
  <si>
    <t xml:space="preserve">    基层政权和社区建设</t>
    <phoneticPr fontId="58" type="noConversion"/>
  </si>
  <si>
    <t xml:space="preserve">  抚恤</t>
    <phoneticPr fontId="58" type="noConversion"/>
  </si>
  <si>
    <t xml:space="preserve">    死亡抚恤</t>
    <phoneticPr fontId="58" type="noConversion"/>
  </si>
  <si>
    <t xml:space="preserve">    义务兵优待</t>
    <phoneticPr fontId="58" type="noConversion"/>
  </si>
  <si>
    <t xml:space="preserve">    农村籍退役士兵老年生活补助</t>
    <phoneticPr fontId="58" type="noConversion"/>
  </si>
  <si>
    <t xml:space="preserve">    其他优抚支出</t>
    <phoneticPr fontId="58" type="noConversion"/>
  </si>
  <si>
    <t xml:space="preserve"> 退役安置</t>
    <phoneticPr fontId="58" type="noConversion"/>
  </si>
  <si>
    <t xml:space="preserve">  军队移交政府的离退休人员安置</t>
    <phoneticPr fontId="58" type="noConversion"/>
  </si>
  <si>
    <t xml:space="preserve">    社会福利事业单位</t>
    <phoneticPr fontId="58" type="noConversion"/>
  </si>
  <si>
    <t xml:space="preserve">  特困人员救助供养</t>
    <phoneticPr fontId="58" type="noConversion"/>
  </si>
  <si>
    <t xml:space="preserve">    农村特困人员救助供养指出</t>
    <phoneticPr fontId="58" type="noConversion"/>
  </si>
  <si>
    <t xml:space="preserve">    拥军优属</t>
    <phoneticPr fontId="58" type="noConversion"/>
  </si>
  <si>
    <t xml:space="preserve">    医疗救助</t>
    <phoneticPr fontId="58" type="noConversion"/>
  </si>
  <si>
    <t xml:space="preserve">      其他医疗救助支出</t>
    <phoneticPr fontId="58" type="noConversion"/>
  </si>
  <si>
    <t xml:space="preserve">    小城镇基础设施建设</t>
    <phoneticPr fontId="58" type="noConversion"/>
  </si>
  <si>
    <t xml:space="preserve">  农村综合改革</t>
    <phoneticPr fontId="58" type="noConversion"/>
  </si>
  <si>
    <t xml:space="preserve">    对村民委员会和村党支部的补助</t>
    <phoneticPr fontId="58" type="noConversion"/>
  </si>
  <si>
    <r>
      <t>2020</t>
    </r>
    <r>
      <rPr>
        <b/>
        <sz val="16"/>
        <color indexed="8"/>
        <rFont val="宋体"/>
        <family val="3"/>
        <charset val="134"/>
      </rPr>
      <t>年支出预算经济分类明细表</t>
    </r>
    <phoneticPr fontId="58" type="noConversion"/>
  </si>
  <si>
    <t>单位:中北镇</t>
    <phoneticPr fontId="58" type="noConversion"/>
  </si>
  <si>
    <r>
      <t xml:space="preserve"> </t>
    </r>
    <r>
      <rPr>
        <sz val="12"/>
        <rFont val="宋体"/>
        <family val="3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phoneticPr fontId="5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</si>
</sst>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1" formatCode="_ * #,##0_ ;_ * \-#,##0_ ;_ * &quot;-&quot;_ ;_ @_ "/>
    <numFmt numFmtId="43" formatCode="_ * #,##0.00_ ;_ * \-#,##0.00_ ;_ * &quot;-&quot;??_ ;_ @_ "/>
    <numFmt numFmtId="176" formatCode="_-&quot;$&quot;* #,##0_-;\-&quot;$&quot;* #,##0_-;_-&quot;$&quot;* &quot;-&quot;_-;_-@_-"/>
    <numFmt numFmtId="177" formatCode="#,##0;\-#,##0;&quot;-&quot;"/>
    <numFmt numFmtId="178" formatCode="\$#,##0.00;\(\$#,##0.00\)"/>
    <numFmt numFmtId="179" formatCode="#,##0;\(#,##0\)"/>
    <numFmt numFmtId="180" formatCode="_(&quot;$&quot;* #,##0.00_);_(&quot;$&quot;* \(#,##0.00\);_(&quot;$&quot;* &quot;-&quot;??_);_(@_)"/>
    <numFmt numFmtId="181" formatCode="\$#,##0;\(\$#,##0\)"/>
    <numFmt numFmtId="182" formatCode="_-* #,##0&quot;$&quot;_-;\-* #,##0&quot;$&quot;_-;_-* &quot;-&quot;&quot;$&quot;_-;_-@_-"/>
    <numFmt numFmtId="183" formatCode="yyyy&quot;年&quot;m&quot;月&quot;d&quot;日&quot;;@"/>
    <numFmt numFmtId="184" formatCode="_-* #,##0_$_-;\-* #,##0_$_-;_-* &quot;-&quot;_$_-;_-@_-"/>
    <numFmt numFmtId="185" formatCode="_-* #,##0.00_$_-;\-* #,##0.00_$_-;_-* &quot;-&quot;??_$_-;_-@_-"/>
    <numFmt numFmtId="186" formatCode="_-* #,##0.00&quot;$&quot;_-;\-* #,##0.00&quot;$&quot;_-;_-* &quot;-&quot;??&quot;$&quot;_-;_-@_-"/>
    <numFmt numFmtId="187" formatCode="0;_琀"/>
    <numFmt numFmtId="188" formatCode="0.0"/>
    <numFmt numFmtId="189" formatCode="0.0_);[Red]\(0.0\)"/>
    <numFmt numFmtId="190" formatCode="#,##0_ "/>
    <numFmt numFmtId="191" formatCode="#,##0.0_ "/>
    <numFmt numFmtId="192" formatCode="0.0%"/>
    <numFmt numFmtId="193" formatCode="0.00_ "/>
    <numFmt numFmtId="194" formatCode="0.0_ "/>
    <numFmt numFmtId="195" formatCode="#,##0_);[Red]\(#,##0\)"/>
    <numFmt numFmtId="196" formatCode="0_);[Red]\(0\)"/>
    <numFmt numFmtId="197" formatCode="#,##0.0_);[Red]\(#,##0.0\)"/>
    <numFmt numFmtId="198" formatCode="0_ "/>
    <numFmt numFmtId="199" formatCode=";;"/>
    <numFmt numFmtId="200" formatCode="0.00_ ;[Red]\-0.00\ "/>
  </numFmts>
  <fonts count="81">
    <font>
      <sz val="12"/>
      <name val="宋体"/>
      <charset val="134"/>
    </font>
    <font>
      <sz val="22"/>
      <name val="黑体"/>
      <family val="3"/>
      <charset val="134"/>
    </font>
    <font>
      <sz val="12"/>
      <color indexed="8"/>
      <name val="Arial"/>
      <family val="2"/>
    </font>
    <font>
      <sz val="12"/>
      <color indexed="8"/>
      <name val="宋体"/>
      <family val="3"/>
      <charset val="134"/>
    </font>
    <font>
      <sz val="12"/>
      <name val="黑体"/>
      <family val="3"/>
      <charset val="134"/>
    </font>
    <font>
      <sz val="12"/>
      <color indexed="8"/>
      <name val="黑体"/>
      <family val="3"/>
      <charset val="134"/>
    </font>
    <font>
      <sz val="14"/>
      <name val="宋体"/>
      <family val="3"/>
      <charset val="134"/>
    </font>
    <font>
      <sz val="13"/>
      <name val="宋体"/>
      <family val="3"/>
      <charset val="134"/>
    </font>
    <font>
      <sz val="12"/>
      <name val="Segoe UI"/>
      <family val="2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宋体"/>
      <family val="3"/>
      <charset val="134"/>
    </font>
    <font>
      <sz val="18"/>
      <name val="黑体"/>
      <family val="3"/>
      <charset val="134"/>
    </font>
    <font>
      <sz val="16"/>
      <color indexed="10"/>
      <name val="楷体_GB2312"/>
      <family val="3"/>
      <charset val="134"/>
    </font>
    <font>
      <sz val="16"/>
      <name val="楷体_GB2312"/>
      <family val="3"/>
      <charset val="134"/>
    </font>
    <font>
      <b/>
      <sz val="12"/>
      <name val="黑体"/>
      <family val="3"/>
      <charset val="134"/>
    </font>
    <font>
      <sz val="11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1"/>
      <color indexed="17"/>
      <name val="宋体"/>
      <family val="3"/>
      <charset val="134"/>
    </font>
    <font>
      <sz val="12"/>
      <color indexed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8"/>
      <name val="Arial"/>
      <family val="2"/>
    </font>
    <font>
      <sz val="11"/>
      <color indexed="62"/>
      <name val="宋体"/>
      <family val="3"/>
      <charset val="134"/>
    </font>
    <font>
      <sz val="12"/>
      <color indexed="20"/>
      <name val="宋体"/>
      <family val="3"/>
      <charset val="134"/>
    </font>
    <font>
      <b/>
      <i/>
      <sz val="16"/>
      <name val="Helv"/>
      <family val="2"/>
    </font>
    <font>
      <sz val="12"/>
      <color indexed="16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15"/>
      <color indexed="56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21"/>
      <name val="楷体_GB2312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sz val="10.5"/>
      <color indexed="17"/>
      <name val="宋体"/>
      <family val="3"/>
      <charset val="134"/>
    </font>
    <font>
      <sz val="8"/>
      <name val="Times New Roman"/>
      <family val="1"/>
    </font>
    <font>
      <sz val="12"/>
      <name val="Arial"/>
      <family val="2"/>
    </font>
    <font>
      <b/>
      <sz val="13"/>
      <color indexed="62"/>
      <name val="宋体"/>
      <family val="3"/>
      <charset val="134"/>
    </font>
    <font>
      <b/>
      <sz val="12"/>
      <name val="Arial"/>
      <family val="2"/>
    </font>
    <font>
      <sz val="10"/>
      <color indexed="8"/>
      <name val="Arial"/>
      <family val="2"/>
    </font>
    <font>
      <sz val="11"/>
      <color indexed="4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Times New Roman"/>
      <family val="1"/>
    </font>
    <font>
      <sz val="12"/>
      <name val="官帕眉"/>
      <charset val="134"/>
    </font>
    <font>
      <b/>
      <sz val="15"/>
      <color indexed="62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0"/>
      <name val="MS Sans Serif"/>
      <family val="2"/>
    </font>
    <font>
      <sz val="11"/>
      <name val="ＭＳ Ｐゴシック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sz val="9"/>
      <color indexed="20"/>
      <name val="宋体"/>
      <family val="3"/>
      <charset val="134"/>
    </font>
    <font>
      <sz val="10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name val="Courier"/>
      <family val="3"/>
    </font>
    <font>
      <sz val="12"/>
      <name val="바탕체"/>
      <family val="3"/>
    </font>
    <font>
      <b/>
      <sz val="16"/>
      <color indexed="8"/>
      <name val="宋体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仿宋_GB2312"/>
      <family val="3"/>
      <charset val="134"/>
    </font>
    <font>
      <sz val="12"/>
      <color indexed="8"/>
      <name val="Calibri"/>
      <family val="2"/>
    </font>
  </fonts>
  <fills count="6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7"/>
      </patternFill>
    </fill>
    <fill>
      <patternFill patternType="solid">
        <fgColor indexed="42"/>
        <bgColor indexed="64"/>
      </patternFill>
    </fill>
    <fill>
      <patternFill patternType="solid">
        <fgColor indexed="9"/>
      </patternFill>
    </fill>
    <fill>
      <patternFill patternType="solid">
        <fgColor indexed="46"/>
        <bgColor indexed="64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indexed="11"/>
        <bgColor indexed="6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64"/>
      </patternFill>
    </fill>
    <fill>
      <patternFill patternType="solid">
        <f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10"/>
        <bgColor indexed="64"/>
      </patternFill>
    </fill>
    <fill>
      <patternFill patternType="solid">
        <fgColor indexed="53"/>
      </patternFill>
    </fill>
    <fill>
      <patternFill patternType="solid">
        <fgColor indexed="57"/>
        <bgColor indexed="64"/>
      </patternFill>
    </fill>
    <fill>
      <patternFill patternType="solid">
        <fgColor indexed="51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3">
    <xf numFmtId="0" fontId="0" fillId="0" borderId="0"/>
    <xf numFmtId="0" fontId="12" fillId="0" borderId="0"/>
    <xf numFmtId="0" fontId="12" fillId="0" borderId="0"/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3" fillId="32" borderId="0" applyNumberFormat="0" applyBorder="0" applyAlignment="0" applyProtection="0"/>
    <xf numFmtId="0" fontId="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5" borderId="0" applyNumberFormat="0" applyBorder="0" applyAlignment="0" applyProtection="0"/>
    <xf numFmtId="0" fontId="3" fillId="32" borderId="0" applyNumberFormat="0" applyBorder="0" applyAlignment="0" applyProtection="0"/>
    <xf numFmtId="0" fontId="3" fillId="37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3" fillId="32" borderId="0" applyNumberFormat="0" applyBorder="0" applyAlignment="0" applyProtection="0"/>
    <xf numFmtId="0" fontId="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43" borderId="0" applyNumberFormat="0" applyBorder="0" applyAlignment="0" applyProtection="0"/>
    <xf numFmtId="0" fontId="3" fillId="32" borderId="0" applyNumberFormat="0" applyBorder="0" applyAlignment="0" applyProtection="0"/>
    <xf numFmtId="0" fontId="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0" fillId="8" borderId="0" applyNumberFormat="0" applyBorder="0" applyAlignment="0" applyProtection="0">
      <alignment vertical="center"/>
    </xf>
    <xf numFmtId="177" fontId="56" fillId="0" borderId="0" applyFill="0" applyBorder="0" applyAlignment="0"/>
    <xf numFmtId="0" fontId="33" fillId="2" borderId="1" applyNumberFormat="0" applyAlignment="0" applyProtection="0">
      <alignment vertical="center"/>
    </xf>
    <xf numFmtId="0" fontId="63" fillId="47" borderId="2" applyNumberFormat="0" applyAlignment="0" applyProtection="0">
      <alignment vertical="center"/>
    </xf>
    <xf numFmtId="0" fontId="64" fillId="0" borderId="0" applyProtection="0">
      <alignment vertical="center"/>
    </xf>
    <xf numFmtId="41" fontId="12" fillId="0" borderId="0" applyFont="0" applyFill="0" applyBorder="0" applyAlignment="0" applyProtection="0"/>
    <xf numFmtId="179" fontId="60" fillId="0" borderId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78" fontId="60" fillId="0" borderId="0"/>
    <xf numFmtId="0" fontId="53" fillId="0" borderId="0" applyProtection="0"/>
    <xf numFmtId="181" fontId="60" fillId="0" borderId="0"/>
    <xf numFmtId="0" fontId="37" fillId="0" borderId="0" applyNumberFormat="0" applyFill="0" applyBorder="0" applyAlignment="0" applyProtection="0">
      <alignment vertical="center"/>
    </xf>
    <xf numFmtId="2" fontId="53" fillId="0" borderId="0" applyProtection="0"/>
    <xf numFmtId="0" fontId="22" fillId="10" borderId="0" applyNumberFormat="0" applyBorder="0" applyAlignment="0" applyProtection="0">
      <alignment vertical="center"/>
    </xf>
    <xf numFmtId="38" fontId="26" fillId="16" borderId="0" applyNumberFormat="0" applyBorder="0" applyAlignment="0" applyProtection="0"/>
    <xf numFmtId="0" fontId="55" fillId="0" borderId="3" applyNumberFormat="0" applyAlignment="0" applyProtection="0">
      <alignment horizontal="left" vertical="center"/>
    </xf>
    <xf numFmtId="0" fontId="55" fillId="0" borderId="4">
      <alignment horizontal="left" vertical="center"/>
    </xf>
    <xf numFmtId="0" fontId="62" fillId="0" borderId="5" applyNumberFormat="0" applyFill="0" applyAlignment="0" applyProtection="0">
      <alignment vertical="center"/>
    </xf>
    <xf numFmtId="0" fontId="54" fillId="0" borderId="6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8" fillId="0" borderId="0" applyProtection="0"/>
    <xf numFmtId="0" fontId="55" fillId="0" borderId="0" applyProtection="0"/>
    <xf numFmtId="0" fontId="27" fillId="3" borderId="1" applyNumberFormat="0" applyAlignment="0" applyProtection="0">
      <alignment vertical="center"/>
    </xf>
    <xf numFmtId="10" fontId="26" fillId="2" borderId="8" applyNumberFormat="0" applyBorder="0" applyAlignment="0" applyProtection="0"/>
    <xf numFmtId="0" fontId="27" fillId="3" borderId="1" applyNumberFormat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37" fontId="69" fillId="0" borderId="0"/>
    <xf numFmtId="0" fontId="70" fillId="0" borderId="0"/>
    <xf numFmtId="0" fontId="29" fillId="0" borderId="0"/>
    <xf numFmtId="0" fontId="52" fillId="0" borderId="0"/>
    <xf numFmtId="0" fontId="25" fillId="4" borderId="10" applyNumberFormat="0" applyFont="0" applyAlignment="0" applyProtection="0">
      <alignment vertical="center"/>
    </xf>
    <xf numFmtId="0" fontId="47" fillId="2" borderId="11" applyNumberFormat="0" applyAlignment="0" applyProtection="0">
      <alignment vertical="center"/>
    </xf>
    <xf numFmtId="10" fontId="12" fillId="0" borderId="0" applyFont="0" applyFill="0" applyBorder="0" applyAlignment="0" applyProtection="0"/>
    <xf numFmtId="1" fontId="12" fillId="0" borderId="0"/>
    <xf numFmtId="0" fontId="7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center"/>
    </xf>
    <xf numFmtId="0" fontId="53" fillId="0" borderId="12" applyProtection="0"/>
    <xf numFmtId="0" fontId="34" fillId="0" borderId="0" applyNumberFormat="0" applyFill="0" applyBorder="0" applyAlignment="0" applyProtection="0">
      <alignment vertical="center"/>
    </xf>
    <xf numFmtId="9" fontId="7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>
      <alignment horizontal="centerContinuous" vertical="center"/>
    </xf>
    <xf numFmtId="0" fontId="24" fillId="0" borderId="8">
      <alignment horizontal="distributed" vertical="center" wrapText="1"/>
    </xf>
    <xf numFmtId="0" fontId="20" fillId="8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0" fillId="44" borderId="0" applyNumberFormat="0" applyBorder="0" applyAlignment="0" applyProtection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0" fillId="41" borderId="0" applyNumberFormat="0" applyBorder="0" applyAlignment="0" applyProtection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0" fillId="41" borderId="0" applyNumberFormat="0" applyBorder="0" applyAlignment="0" applyProtection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0" fillId="8" borderId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0" fillId="41" borderId="0" applyNumberFormat="0" applyBorder="0" applyAlignment="0" applyProtection="0"/>
    <xf numFmtId="0" fontId="20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0" fillId="41" borderId="0" applyNumberFormat="0" applyBorder="0" applyAlignment="0" applyProtection="0"/>
    <xf numFmtId="0" fontId="31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0" fillId="41" borderId="0" applyNumberFormat="0" applyBorder="0" applyAlignment="0" applyProtection="0"/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>
      <alignment vertical="center"/>
    </xf>
    <xf numFmtId="0" fontId="78" fillId="0" borderId="0">
      <alignment vertical="center"/>
    </xf>
    <xf numFmtId="0" fontId="78" fillId="0" borderId="0"/>
    <xf numFmtId="0" fontId="78" fillId="0" borderId="0"/>
    <xf numFmtId="0" fontId="78" fillId="0" borderId="0">
      <alignment vertical="center"/>
    </xf>
    <xf numFmtId="0" fontId="56" fillId="0" borderId="0"/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24" fillId="0" borderId="0"/>
    <xf numFmtId="0" fontId="58" fillId="0" borderId="0"/>
    <xf numFmtId="0" fontId="67" fillId="0" borderId="0"/>
    <xf numFmtId="0" fontId="78" fillId="0" borderId="0">
      <alignment vertical="center"/>
    </xf>
    <xf numFmtId="0" fontId="78" fillId="0" borderId="0"/>
    <xf numFmtId="0" fontId="78" fillId="0" borderId="0">
      <alignment vertical="center"/>
    </xf>
    <xf numFmtId="0" fontId="12" fillId="0" borderId="0"/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/>
    <xf numFmtId="0" fontId="78" fillId="0" borderId="0"/>
    <xf numFmtId="0" fontId="72" fillId="0" borderId="0">
      <alignment vertical="center"/>
    </xf>
    <xf numFmtId="0" fontId="78" fillId="0" borderId="0"/>
    <xf numFmtId="0" fontId="78" fillId="0" borderId="0">
      <alignment vertical="center"/>
    </xf>
    <xf numFmtId="0" fontId="25" fillId="0" borderId="0">
      <alignment vertical="center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>
      <alignment vertical="center"/>
    </xf>
    <xf numFmtId="0" fontId="78" fillId="0" borderId="0">
      <alignment vertical="center"/>
    </xf>
    <xf numFmtId="0" fontId="78" fillId="0" borderId="0"/>
    <xf numFmtId="0" fontId="12" fillId="0" borderId="0"/>
    <xf numFmtId="0" fontId="78" fillId="0" borderId="0">
      <alignment vertical="center"/>
    </xf>
    <xf numFmtId="0" fontId="56" fillId="0" borderId="0"/>
    <xf numFmtId="0" fontId="78" fillId="0" borderId="0">
      <alignment vertical="center"/>
    </xf>
    <xf numFmtId="0" fontId="12" fillId="0" borderId="0"/>
    <xf numFmtId="0" fontId="78" fillId="0" borderId="0"/>
    <xf numFmtId="0" fontId="12" fillId="0" borderId="0"/>
    <xf numFmtId="0" fontId="78" fillId="0" borderId="0"/>
    <xf numFmtId="0" fontId="78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9" fontId="61" fillId="0" borderId="0" applyFont="0" applyFill="0" applyBorder="0" applyAlignment="0" applyProtection="0"/>
    <xf numFmtId="0" fontId="22" fillId="10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49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49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3" fillId="49" borderId="0" applyNumberFormat="0" applyBorder="0" applyAlignment="0" applyProtection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22" fillId="10" borderId="0" applyProtection="0">
      <alignment vertical="center"/>
    </xf>
    <xf numFmtId="0" fontId="73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3" fillId="49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3" fillId="49" borderId="0" applyNumberFormat="0" applyBorder="0" applyAlignment="0" applyProtection="0"/>
    <xf numFmtId="0" fontId="51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49" borderId="0" applyNumberFormat="0" applyBorder="0" applyAlignment="0" applyProtection="0"/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2" fillId="0" borderId="15" applyNumberFormat="0" applyFill="0" applyAlignment="0" applyProtection="0">
      <alignment vertical="center"/>
    </xf>
    <xf numFmtId="183" fontId="66" fillId="0" borderId="0" applyFont="0" applyFill="0" applyBorder="0" applyAlignment="0" applyProtection="0"/>
    <xf numFmtId="0" fontId="33" fillId="16" borderId="1" applyNumberFormat="0" applyAlignment="0" applyProtection="0">
      <alignment vertical="center"/>
    </xf>
    <xf numFmtId="0" fontId="36" fillId="47" borderId="2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75" fillId="0" borderId="0"/>
    <xf numFmtId="184" fontId="67" fillId="0" borderId="0" applyFont="0" applyFill="0" applyBorder="0" applyAlignment="0" applyProtection="0"/>
    <xf numFmtId="185" fontId="67" fillId="0" borderId="0" applyFont="0" applyFill="0" applyBorder="0" applyAlignment="0" applyProtection="0"/>
    <xf numFmtId="182" fontId="67" fillId="0" borderId="0" applyFont="0" applyFill="0" applyBorder="0" applyAlignment="0" applyProtection="0"/>
    <xf numFmtId="186" fontId="67" fillId="0" borderId="0" applyFont="0" applyFill="0" applyBorder="0" applyAlignment="0" applyProtection="0"/>
    <xf numFmtId="0" fontId="60" fillId="0" borderId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187" fontId="66" fillId="0" borderId="0" applyFont="0" applyFill="0" applyBorder="0" applyAlignment="0" applyProtection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61" fillId="0" borderId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35" fillId="54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47" fillId="16" borderId="11" applyNumberFormat="0" applyAlignment="0" applyProtection="0">
      <alignment vertical="center"/>
    </xf>
    <xf numFmtId="0" fontId="27" fillId="3" borderId="1" applyNumberFormat="0" applyAlignment="0" applyProtection="0">
      <alignment vertical="center"/>
    </xf>
    <xf numFmtId="1" fontId="24" fillId="0" borderId="8">
      <alignment vertical="center"/>
      <protection locked="0"/>
    </xf>
    <xf numFmtId="0" fontId="74" fillId="0" borderId="0"/>
    <xf numFmtId="188" fontId="24" fillId="0" borderId="8">
      <alignment vertical="center"/>
      <protection locked="0"/>
    </xf>
    <xf numFmtId="0" fontId="12" fillId="0" borderId="0"/>
    <xf numFmtId="0" fontId="78" fillId="4" borderId="10" applyNumberFormat="0" applyFont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</cellStyleXfs>
  <cellXfs count="236">
    <xf numFmtId="0" fontId="0" fillId="0" borderId="0" xfId="0"/>
    <xf numFmtId="0" fontId="0" fillId="0" borderId="0" xfId="473" applyFont="1" applyFill="1" applyAlignment="1">
      <alignment wrapText="1"/>
    </xf>
    <xf numFmtId="0" fontId="2" fillId="0" borderId="0" xfId="477" applyFont="1"/>
    <xf numFmtId="0" fontId="3" fillId="0" borderId="0" xfId="477" applyFont="1" applyAlignment="1">
      <alignment horizontal="right"/>
    </xf>
    <xf numFmtId="0" fontId="3" fillId="0" borderId="0" xfId="477" applyFont="1" applyBorder="1" applyAlignment="1">
      <alignment horizontal="right" vertical="center" wrapText="1"/>
    </xf>
    <xf numFmtId="0" fontId="4" fillId="0" borderId="8" xfId="474" applyFont="1" applyFill="1" applyBorder="1" applyAlignment="1">
      <alignment horizontal="center" vertical="center" wrapText="1"/>
    </xf>
    <xf numFmtId="189" fontId="4" fillId="0" borderId="8" xfId="472" applyNumberFormat="1" applyFont="1" applyFill="1" applyBorder="1" applyAlignment="1" applyProtection="1">
      <alignment horizontal="center" vertical="center" wrapText="1"/>
    </xf>
    <xf numFmtId="0" fontId="5" fillId="0" borderId="8" xfId="477" applyFont="1" applyBorder="1" applyAlignment="1">
      <alignment horizontal="left" vertical="center" wrapText="1" indent="1"/>
    </xf>
    <xf numFmtId="190" fontId="0" fillId="0" borderId="8" xfId="0" applyNumberFormat="1" applyBorder="1" applyAlignment="1">
      <alignment vertical="center"/>
    </xf>
    <xf numFmtId="0" fontId="0" fillId="0" borderId="8" xfId="0" applyBorder="1"/>
    <xf numFmtId="0" fontId="3" fillId="0" borderId="8" xfId="477" applyFont="1" applyFill="1" applyBorder="1" applyAlignment="1">
      <alignment horizontal="left" vertical="center" wrapText="1" indent="1"/>
    </xf>
    <xf numFmtId="0" fontId="3" fillId="0" borderId="8" xfId="477" applyFont="1" applyBorder="1" applyAlignment="1">
      <alignment horizontal="left" vertical="center" wrapText="1" indent="1"/>
    </xf>
    <xf numFmtId="0" fontId="3" fillId="0" borderId="8" xfId="477" applyFont="1" applyBorder="1" applyAlignment="1">
      <alignment horizontal="left" vertical="center" wrapText="1"/>
    </xf>
    <xf numFmtId="191" fontId="0" fillId="0" borderId="8" xfId="0" applyNumberFormat="1" applyBorder="1" applyAlignment="1">
      <alignment vertical="center"/>
    </xf>
    <xf numFmtId="190" fontId="3" fillId="0" borderId="8" xfId="477" applyNumberFormat="1" applyFont="1" applyBorder="1" applyAlignment="1">
      <alignment horizontal="right" vertical="center" shrinkToFit="1"/>
    </xf>
    <xf numFmtId="190" fontId="0" fillId="0" borderId="0" xfId="0" applyNumberFormat="1"/>
    <xf numFmtId="0" fontId="3" fillId="0" borderId="8" xfId="477" applyFont="1" applyFill="1" applyBorder="1" applyAlignment="1">
      <alignment vertical="center" wrapText="1"/>
    </xf>
    <xf numFmtId="191" fontId="4" fillId="0" borderId="8" xfId="472" applyNumberFormat="1" applyFont="1" applyFill="1" applyBorder="1" applyAlignment="1" applyProtection="1">
      <alignment horizontal="center" vertical="center" wrapText="1"/>
    </xf>
    <xf numFmtId="0" fontId="3" fillId="0" borderId="8" xfId="477" applyFont="1" applyBorder="1" applyAlignment="1">
      <alignment horizontal="left" vertical="center" wrapText="1" indent="2"/>
    </xf>
    <xf numFmtId="0" fontId="3" fillId="0" borderId="8" xfId="477" applyFont="1" applyBorder="1" applyAlignment="1">
      <alignment horizontal="left" vertical="center" wrapText="1" indent="4"/>
    </xf>
    <xf numFmtId="0" fontId="1" fillId="0" borderId="0" xfId="472" applyFont="1" applyFill="1" applyAlignment="1">
      <alignment vertical="top" wrapText="1"/>
    </xf>
    <xf numFmtId="0" fontId="0" fillId="0" borderId="0" xfId="472" applyFont="1" applyFill="1">
      <alignment vertical="center"/>
    </xf>
    <xf numFmtId="0" fontId="4" fillId="0" borderId="0" xfId="472" applyFont="1" applyFill="1">
      <alignment vertical="center"/>
    </xf>
    <xf numFmtId="0" fontId="7" fillId="0" borderId="0" xfId="472" applyFont="1" applyFill="1" applyBorder="1">
      <alignment vertical="center"/>
    </xf>
    <xf numFmtId="0" fontId="7" fillId="0" borderId="0" xfId="472" applyFont="1" applyFill="1">
      <alignment vertical="center"/>
    </xf>
    <xf numFmtId="192" fontId="7" fillId="0" borderId="0" xfId="127" applyNumberFormat="1" applyFont="1" applyFill="1" applyAlignment="1">
      <alignment vertical="center"/>
    </xf>
    <xf numFmtId="0" fontId="78" fillId="0" borderId="0" xfId="478">
      <alignment vertical="center"/>
    </xf>
    <xf numFmtId="0" fontId="1" fillId="0" borderId="0" xfId="472" applyFont="1" applyFill="1" applyAlignment="1">
      <alignment horizontal="center" vertical="top" wrapText="1"/>
    </xf>
    <xf numFmtId="192" fontId="0" fillId="0" borderId="0" xfId="127" applyNumberFormat="1" applyFont="1" applyFill="1" applyAlignment="1">
      <alignment horizontal="right" vertical="center"/>
    </xf>
    <xf numFmtId="0" fontId="0" fillId="0" borderId="0" xfId="478" applyFont="1">
      <alignment vertical="center"/>
    </xf>
    <xf numFmtId="0" fontId="0" fillId="0" borderId="0" xfId="478" applyNumberFormat="1" applyFont="1" applyFill="1" applyBorder="1" applyAlignment="1">
      <alignment horizontal="right" vertical="center"/>
    </xf>
    <xf numFmtId="0" fontId="4" fillId="0" borderId="8" xfId="472" applyNumberFormat="1" applyFont="1" applyFill="1" applyBorder="1" applyAlignment="1" applyProtection="1">
      <alignment horizontal="left" vertical="center" indent="1"/>
    </xf>
    <xf numFmtId="190" fontId="0" fillId="0" borderId="8" xfId="814" applyNumberFormat="1" applyFont="1" applyFill="1" applyBorder="1" applyAlignment="1">
      <alignment horizontal="right" vertical="center"/>
    </xf>
    <xf numFmtId="0" fontId="7" fillId="0" borderId="8" xfId="472" applyFont="1" applyFill="1" applyBorder="1">
      <alignment vertical="center"/>
    </xf>
    <xf numFmtId="192" fontId="7" fillId="0" borderId="8" xfId="127" applyNumberFormat="1" applyFont="1" applyFill="1" applyBorder="1" applyAlignment="1">
      <alignment vertical="center"/>
    </xf>
    <xf numFmtId="0" fontId="78" fillId="0" borderId="8" xfId="478" applyBorder="1">
      <alignment vertical="center"/>
    </xf>
    <xf numFmtId="193" fontId="7" fillId="0" borderId="0" xfId="472" applyNumberFormat="1" applyFont="1" applyFill="1">
      <alignment vertical="center"/>
    </xf>
    <xf numFmtId="0" fontId="3" fillId="0" borderId="8" xfId="478" applyNumberFormat="1" applyFont="1" applyFill="1" applyBorder="1" applyAlignment="1">
      <alignment horizontal="left" vertical="center" indent="1" shrinkToFit="1"/>
    </xf>
    <xf numFmtId="0" fontId="3" fillId="0" borderId="8" xfId="478" applyNumberFormat="1" applyFont="1" applyFill="1" applyBorder="1" applyAlignment="1">
      <alignment horizontal="left" vertical="center" wrapText="1" indent="1"/>
    </xf>
    <xf numFmtId="0" fontId="0" fillId="0" borderId="8" xfId="478" applyNumberFormat="1" applyFont="1" applyFill="1" applyBorder="1" applyAlignment="1">
      <alignment horizontal="left" vertical="center" wrapText="1" indent="1"/>
    </xf>
    <xf numFmtId="194" fontId="0" fillId="0" borderId="0" xfId="474" applyNumberFormat="1" applyFont="1" applyFill="1" applyAlignment="1">
      <alignment vertical="center"/>
    </xf>
    <xf numFmtId="194" fontId="7" fillId="0" borderId="0" xfId="472" applyNumberFormat="1" applyFont="1" applyFill="1">
      <alignment vertical="center"/>
    </xf>
    <xf numFmtId="192" fontId="7" fillId="0" borderId="0" xfId="127" applyNumberFormat="1" applyFont="1" applyFill="1" applyBorder="1" applyAlignment="1">
      <alignment vertical="center"/>
    </xf>
    <xf numFmtId="195" fontId="78" fillId="0" borderId="0" xfId="478" applyNumberFormat="1">
      <alignment vertical="center"/>
    </xf>
    <xf numFmtId="195" fontId="0" fillId="0" borderId="0" xfId="478" applyNumberFormat="1" applyFont="1">
      <alignment vertical="center"/>
    </xf>
    <xf numFmtId="189" fontId="4" fillId="0" borderId="0" xfId="472" applyNumberFormat="1" applyFont="1" applyFill="1" applyBorder="1" applyAlignment="1" applyProtection="1">
      <alignment horizontal="center" vertical="center" wrapText="1"/>
    </xf>
    <xf numFmtId="195" fontId="4" fillId="0" borderId="8" xfId="474" applyNumberFormat="1" applyFont="1" applyFill="1" applyBorder="1" applyAlignment="1">
      <alignment horizontal="center" vertical="center" wrapText="1"/>
    </xf>
    <xf numFmtId="195" fontId="78" fillId="0" borderId="8" xfId="478" applyNumberFormat="1" applyBorder="1">
      <alignment vertical="center"/>
    </xf>
    <xf numFmtId="10" fontId="0" fillId="0" borderId="0" xfId="127" applyNumberFormat="1" applyFont="1" applyFill="1" applyBorder="1" applyAlignment="1" applyProtection="1">
      <alignment horizontal="right" vertical="center"/>
    </xf>
    <xf numFmtId="0" fontId="78" fillId="0" borderId="0" xfId="480"/>
    <xf numFmtId="195" fontId="78" fillId="0" borderId="0" xfId="480" applyNumberFormat="1" applyFill="1"/>
    <xf numFmtId="195" fontId="0" fillId="0" borderId="0" xfId="472" applyNumberFormat="1" applyFont="1" applyFill="1">
      <alignment vertical="center"/>
    </xf>
    <xf numFmtId="195" fontId="0" fillId="0" borderId="0" xfId="480" applyNumberFormat="1" applyFont="1" applyFill="1"/>
    <xf numFmtId="196" fontId="0" fillId="0" borderId="8" xfId="480" applyNumberFormat="1" applyFont="1" applyFill="1" applyBorder="1" applyAlignment="1">
      <alignment horizontal="center" vertical="center"/>
    </xf>
    <xf numFmtId="49" fontId="8" fillId="0" borderId="8" xfId="479" applyNumberFormat="1" applyFont="1" applyFill="1" applyBorder="1" applyAlignment="1">
      <alignment horizontal="left" vertical="center" wrapText="1" indent="1"/>
    </xf>
    <xf numFmtId="49" fontId="0" fillId="0" borderId="8" xfId="479" applyNumberFormat="1" applyFont="1" applyFill="1" applyBorder="1" applyAlignment="1">
      <alignment horizontal="left" vertical="center" wrapText="1" indent="2"/>
    </xf>
    <xf numFmtId="49" fontId="8" fillId="0" borderId="8" xfId="479" applyNumberFormat="1" applyFont="1" applyFill="1" applyBorder="1" applyAlignment="1">
      <alignment horizontal="left" vertical="center" wrapText="1" indent="3"/>
    </xf>
    <xf numFmtId="196" fontId="0" fillId="2" borderId="8" xfId="472" applyNumberFormat="1" applyFont="1" applyFill="1" applyBorder="1" applyAlignment="1" applyProtection="1">
      <alignment horizontal="center" vertical="center"/>
    </xf>
    <xf numFmtId="49" fontId="0" fillId="0" borderId="8" xfId="479" applyNumberFormat="1" applyFont="1" applyFill="1" applyBorder="1" applyAlignment="1">
      <alignment horizontal="left" vertical="center" wrapText="1" indent="3"/>
    </xf>
    <xf numFmtId="49" fontId="8" fillId="0" borderId="8" xfId="479" applyNumberFormat="1" applyFont="1" applyBorder="1" applyAlignment="1">
      <alignment horizontal="left" vertical="center" wrapText="1" indent="3"/>
    </xf>
    <xf numFmtId="49" fontId="0" fillId="0" borderId="8" xfId="479" applyNumberFormat="1" applyFont="1" applyBorder="1" applyAlignment="1">
      <alignment horizontal="left" vertical="center" wrapText="1" indent="2"/>
    </xf>
    <xf numFmtId="49" fontId="0" fillId="0" borderId="8" xfId="479" applyNumberFormat="1" applyFont="1" applyFill="1" applyBorder="1" applyAlignment="1">
      <alignment horizontal="left" vertical="center" wrapText="1" indent="1"/>
    </xf>
    <xf numFmtId="49" fontId="8" fillId="0" borderId="8" xfId="479" applyNumberFormat="1" applyFont="1" applyBorder="1" applyAlignment="1">
      <alignment horizontal="left" vertical="center" wrapText="1" indent="1"/>
    </xf>
    <xf numFmtId="49" fontId="9" fillId="0" borderId="8" xfId="479" applyNumberFormat="1" applyFont="1" applyBorder="1" applyAlignment="1">
      <alignment horizontal="left" vertical="center" wrapText="1" indent="2"/>
    </xf>
    <xf numFmtId="49" fontId="9" fillId="0" borderId="8" xfId="479" applyNumberFormat="1" applyFont="1" applyBorder="1" applyAlignment="1">
      <alignment vertical="center" wrapText="1"/>
    </xf>
    <xf numFmtId="0" fontId="78" fillId="0" borderId="0" xfId="480" applyFill="1"/>
    <xf numFmtId="0" fontId="1" fillId="0" borderId="0" xfId="472" applyFont="1" applyFill="1" applyAlignment="1">
      <alignment vertical="top"/>
    </xf>
    <xf numFmtId="0" fontId="78" fillId="0" borderId="0" xfId="472" applyFill="1" applyBorder="1">
      <alignment vertical="center"/>
    </xf>
    <xf numFmtId="0" fontId="78" fillId="0" borderId="0" xfId="472" applyFill="1">
      <alignment vertical="center"/>
    </xf>
    <xf numFmtId="189" fontId="7" fillId="0" borderId="0" xfId="472" applyNumberFormat="1" applyFont="1" applyFill="1">
      <alignment vertical="center"/>
    </xf>
    <xf numFmtId="0" fontId="0" fillId="0" borderId="0" xfId="472" applyFont="1" applyFill="1" applyAlignment="1">
      <alignment horizontal="right" vertical="center"/>
    </xf>
    <xf numFmtId="189" fontId="0" fillId="0" borderId="0" xfId="472" applyNumberFormat="1" applyFont="1" applyFill="1" applyAlignment="1">
      <alignment horizontal="right" vertical="center"/>
    </xf>
    <xf numFmtId="195" fontId="0" fillId="0" borderId="8" xfId="472" applyNumberFormat="1" applyFont="1" applyFill="1" applyBorder="1" applyAlignment="1" applyProtection="1">
      <alignment horizontal="center" vertical="center"/>
    </xf>
    <xf numFmtId="9" fontId="0" fillId="0" borderId="8" xfId="472" applyNumberFormat="1" applyFont="1" applyFill="1" applyBorder="1" applyAlignment="1" applyProtection="1">
      <alignment horizontal="center" vertical="center"/>
    </xf>
    <xf numFmtId="10" fontId="0" fillId="0" borderId="8" xfId="127" applyNumberFormat="1" applyFont="1" applyFill="1" applyBorder="1" applyAlignment="1" applyProtection="1">
      <alignment horizontal="center" vertical="center"/>
    </xf>
    <xf numFmtId="0" fontId="0" fillId="0" borderId="8" xfId="127" applyNumberFormat="1" applyFont="1" applyFill="1" applyBorder="1" applyAlignment="1" applyProtection="1">
      <alignment horizontal="center" vertical="center"/>
    </xf>
    <xf numFmtId="0" fontId="0" fillId="0" borderId="8" xfId="472" applyNumberFormat="1" applyFont="1" applyFill="1" applyBorder="1" applyAlignment="1" applyProtection="1">
      <alignment horizontal="left" vertical="center" indent="1"/>
    </xf>
    <xf numFmtId="195" fontId="78" fillId="0" borderId="8" xfId="480" applyNumberFormat="1" applyFill="1" applyBorder="1" applyAlignment="1">
      <alignment horizontal="center" vertical="center"/>
    </xf>
    <xf numFmtId="0" fontId="0" fillId="0" borderId="16" xfId="472" applyNumberFormat="1" applyFont="1" applyFill="1" applyBorder="1" applyAlignment="1" applyProtection="1">
      <alignment horizontal="left" vertical="center" indent="1"/>
    </xf>
    <xf numFmtId="195" fontId="0" fillId="0" borderId="16" xfId="472" applyNumberFormat="1" applyFont="1" applyFill="1" applyBorder="1" applyAlignment="1" applyProtection="1">
      <alignment horizontal="center" vertical="center"/>
    </xf>
    <xf numFmtId="0" fontId="0" fillId="0" borderId="17" xfId="472" applyNumberFormat="1" applyFont="1" applyFill="1" applyBorder="1" applyAlignment="1" applyProtection="1">
      <alignment horizontal="left" vertical="center" indent="1"/>
    </xf>
    <xf numFmtId="195" fontId="0" fillId="0" borderId="17" xfId="472" applyNumberFormat="1" applyFont="1" applyFill="1" applyBorder="1" applyAlignment="1" applyProtection="1">
      <alignment horizontal="center" vertical="center"/>
    </xf>
    <xf numFmtId="0" fontId="0" fillId="0" borderId="17" xfId="127" applyNumberFormat="1" applyFont="1" applyFill="1" applyBorder="1" applyAlignment="1" applyProtection="1">
      <alignment horizontal="center" vertical="center"/>
    </xf>
    <xf numFmtId="0" fontId="4" fillId="0" borderId="18" xfId="472" applyNumberFormat="1" applyFont="1" applyFill="1" applyBorder="1" applyAlignment="1" applyProtection="1">
      <alignment horizontal="left" vertical="center" indent="1"/>
    </xf>
    <xf numFmtId="195" fontId="0" fillId="0" borderId="18" xfId="472" applyNumberFormat="1" applyFont="1" applyFill="1" applyBorder="1" applyAlignment="1" applyProtection="1">
      <alignment horizontal="center" vertical="center"/>
    </xf>
    <xf numFmtId="189" fontId="7" fillId="0" borderId="0" xfId="127" applyNumberFormat="1" applyFont="1" applyFill="1" applyAlignment="1">
      <alignment vertical="center"/>
    </xf>
    <xf numFmtId="197" fontId="78" fillId="0" borderId="0" xfId="472" applyNumberFormat="1" applyFill="1">
      <alignment vertical="center"/>
    </xf>
    <xf numFmtId="191" fontId="78" fillId="0" borderId="0" xfId="472" applyNumberFormat="1" applyFill="1">
      <alignment vertical="center"/>
    </xf>
    <xf numFmtId="0" fontId="0" fillId="0" borderId="0" xfId="474" applyFont="1" applyFill="1" applyAlignment="1">
      <alignment vertical="center"/>
    </xf>
    <xf numFmtId="197" fontId="78" fillId="0" borderId="0" xfId="472" applyNumberFormat="1" applyFill="1" applyBorder="1">
      <alignment vertical="center"/>
    </xf>
    <xf numFmtId="191" fontId="78" fillId="0" borderId="0" xfId="472" applyNumberFormat="1" applyFill="1" applyBorder="1">
      <alignment vertical="center"/>
    </xf>
    <xf numFmtId="0" fontId="0" fillId="0" borderId="0" xfId="474" applyFont="1" applyFill="1" applyBorder="1" applyAlignment="1">
      <alignment vertical="center"/>
    </xf>
    <xf numFmtId="195" fontId="78" fillId="0" borderId="0" xfId="472" applyNumberFormat="1" applyFill="1">
      <alignment vertical="center"/>
    </xf>
    <xf numFmtId="0" fontId="1" fillId="0" borderId="0" xfId="474" applyFont="1" applyFill="1" applyAlignment="1">
      <alignment vertical="top"/>
    </xf>
    <xf numFmtId="0" fontId="4" fillId="0" borderId="0" xfId="474" applyFont="1" applyFill="1" applyAlignment="1">
      <alignment vertical="center" wrapText="1"/>
    </xf>
    <xf numFmtId="0" fontId="10" fillId="0" borderId="0" xfId="474" applyFont="1" applyFill="1" applyAlignment="1">
      <alignment vertical="center"/>
    </xf>
    <xf numFmtId="190" fontId="0" fillId="0" borderId="0" xfId="474" applyNumberFormat="1" applyFont="1" applyFill="1" applyAlignment="1">
      <alignment vertical="center"/>
    </xf>
    <xf numFmtId="191" fontId="0" fillId="0" borderId="0" xfId="474" applyNumberFormat="1" applyFont="1" applyFill="1" applyAlignment="1">
      <alignment vertical="center"/>
    </xf>
    <xf numFmtId="190" fontId="7" fillId="0" borderId="0" xfId="474" applyNumberFormat="1" applyFont="1" applyFill="1" applyAlignment="1">
      <alignment vertical="center"/>
    </xf>
    <xf numFmtId="191" fontId="7" fillId="0" borderId="0" xfId="474" applyNumberFormat="1" applyFont="1" applyFill="1" applyAlignment="1">
      <alignment vertical="center"/>
    </xf>
    <xf numFmtId="191" fontId="0" fillId="0" borderId="0" xfId="474" applyNumberFormat="1" applyFont="1" applyFill="1" applyAlignment="1">
      <alignment horizontal="right" vertical="center"/>
    </xf>
    <xf numFmtId="0" fontId="5" fillId="0" borderId="8" xfId="474" applyFont="1" applyFill="1" applyBorder="1" applyAlignment="1">
      <alignment horizontal="left" vertical="center" wrapText="1" indent="1"/>
    </xf>
    <xf numFmtId="190" fontId="0" fillId="0" borderId="8" xfId="476" applyNumberFormat="1" applyFont="1" applyFill="1" applyBorder="1" applyAlignment="1">
      <alignment horizontal="center" vertical="center"/>
    </xf>
    <xf numFmtId="9" fontId="0" fillId="0" borderId="8" xfId="476" applyNumberFormat="1" applyFont="1" applyFill="1" applyBorder="1" applyAlignment="1">
      <alignment horizontal="center" vertical="center"/>
    </xf>
    <xf numFmtId="10" fontId="0" fillId="0" borderId="8" xfId="127" applyNumberFormat="1" applyFont="1" applyFill="1" applyBorder="1" applyAlignment="1">
      <alignment horizontal="center" vertical="center"/>
    </xf>
    <xf numFmtId="0" fontId="0" fillId="0" borderId="8" xfId="127" applyNumberFormat="1" applyFont="1" applyFill="1" applyBorder="1" applyAlignment="1">
      <alignment horizontal="center" vertical="center"/>
    </xf>
    <xf numFmtId="0" fontId="3" fillId="0" borderId="18" xfId="474" applyFont="1" applyFill="1" applyBorder="1" applyAlignment="1">
      <alignment horizontal="left" vertical="center" wrapText="1" indent="1"/>
    </xf>
    <xf numFmtId="190" fontId="0" fillId="0" borderId="18" xfId="476" applyNumberFormat="1" applyFont="1" applyFill="1" applyBorder="1" applyAlignment="1">
      <alignment horizontal="center" vertical="center"/>
    </xf>
    <xf numFmtId="1" fontId="0" fillId="0" borderId="18" xfId="0" applyNumberFormat="1" applyFont="1" applyFill="1" applyBorder="1" applyAlignment="1" applyProtection="1">
      <alignment horizontal="center" vertical="center"/>
    </xf>
    <xf numFmtId="1" fontId="0" fillId="0" borderId="8" xfId="0" applyNumberFormat="1" applyFont="1" applyFill="1" applyBorder="1" applyAlignment="1" applyProtection="1">
      <alignment horizontal="center" vertical="center"/>
    </xf>
    <xf numFmtId="190" fontId="0" fillId="0" borderId="19" xfId="476" applyNumberFormat="1" applyFont="1" applyFill="1" applyBorder="1" applyAlignment="1">
      <alignment horizontal="center" vertical="center"/>
    </xf>
    <xf numFmtId="0" fontId="5" fillId="0" borderId="20" xfId="474" applyFont="1" applyFill="1" applyBorder="1" applyAlignment="1">
      <alignment horizontal="left" vertical="center" wrapText="1"/>
    </xf>
    <xf numFmtId="190" fontId="0" fillId="0" borderId="20" xfId="476" applyNumberFormat="1" applyFont="1" applyFill="1" applyBorder="1" applyAlignment="1">
      <alignment horizontal="center" vertical="center"/>
    </xf>
    <xf numFmtId="0" fontId="0" fillId="0" borderId="8" xfId="474" applyFont="1" applyFill="1" applyBorder="1" applyAlignment="1">
      <alignment horizontal="left" vertical="center" wrapText="1"/>
    </xf>
    <xf numFmtId="0" fontId="0" fillId="0" borderId="8" xfId="474" applyFont="1" applyFill="1" applyBorder="1" applyAlignment="1">
      <alignment vertical="center" wrapText="1"/>
    </xf>
    <xf numFmtId="0" fontId="5" fillId="0" borderId="8" xfId="474" applyFont="1" applyFill="1" applyBorder="1" applyAlignment="1">
      <alignment horizontal="left" vertical="center" wrapText="1"/>
    </xf>
    <xf numFmtId="190" fontId="0" fillId="0" borderId="21" xfId="474" applyNumberFormat="1" applyFont="1" applyFill="1" applyBorder="1" applyAlignment="1">
      <alignment vertical="center"/>
    </xf>
    <xf numFmtId="190" fontId="0" fillId="0" borderId="0" xfId="474" applyNumberFormat="1" applyFont="1" applyFill="1" applyBorder="1" applyAlignment="1">
      <alignment vertical="center"/>
    </xf>
    <xf numFmtId="190" fontId="0" fillId="0" borderId="22" xfId="474" applyNumberFormat="1" applyFont="1" applyFill="1" applyBorder="1" applyAlignment="1">
      <alignment vertical="center"/>
    </xf>
    <xf numFmtId="190" fontId="10" fillId="0" borderId="0" xfId="474" applyNumberFormat="1" applyFont="1" applyFill="1" applyAlignment="1">
      <alignment vertical="center"/>
    </xf>
    <xf numFmtId="0" fontId="11" fillId="0" borderId="0" xfId="457" applyFont="1" applyBorder="1" applyAlignment="1" applyProtection="1"/>
    <xf numFmtId="0" fontId="12" fillId="0" borderId="0" xfId="457"/>
    <xf numFmtId="0" fontId="11" fillId="0" borderId="0" xfId="457" applyFont="1" applyBorder="1" applyAlignment="1" applyProtection="1">
      <alignment vertical="center"/>
    </xf>
    <xf numFmtId="0" fontId="4" fillId="0" borderId="0" xfId="482" applyFont="1" applyFill="1" applyAlignment="1">
      <alignment vertical="center"/>
    </xf>
    <xf numFmtId="0" fontId="0" fillId="10" borderId="0" xfId="482" applyFont="1" applyFill="1" applyAlignment="1">
      <alignment vertical="center"/>
    </xf>
    <xf numFmtId="0" fontId="0" fillId="0" borderId="0" xfId="482" applyFont="1" applyFill="1" applyAlignment="1">
      <alignment vertical="center"/>
    </xf>
    <xf numFmtId="193" fontId="0" fillId="0" borderId="0" xfId="482" applyNumberFormat="1" applyFont="1" applyFill="1" applyAlignment="1">
      <alignment horizontal="center" vertical="center"/>
    </xf>
    <xf numFmtId="198" fontId="0" fillId="0" borderId="0" xfId="482" applyNumberFormat="1" applyFont="1" applyFill="1" applyAlignment="1">
      <alignment horizontal="center" vertical="center"/>
    </xf>
    <xf numFmtId="0" fontId="4" fillId="0" borderId="8" xfId="475" applyFont="1" applyFill="1" applyBorder="1" applyAlignment="1">
      <alignment horizontal="center" vertical="center"/>
    </xf>
    <xf numFmtId="193" fontId="4" fillId="0" borderId="16" xfId="475" applyNumberFormat="1" applyFont="1" applyFill="1" applyBorder="1" applyAlignment="1">
      <alignment horizontal="center" vertical="center"/>
    </xf>
    <xf numFmtId="198" fontId="4" fillId="0" borderId="16" xfId="475" applyNumberFormat="1" applyFont="1" applyFill="1" applyBorder="1" applyAlignment="1">
      <alignment horizontal="center" vertical="center"/>
    </xf>
    <xf numFmtId="0" fontId="4" fillId="0" borderId="8" xfId="482" applyFont="1" applyFill="1" applyBorder="1" applyAlignment="1">
      <alignment horizontal="center" vertical="center" wrapText="1"/>
    </xf>
    <xf numFmtId="196" fontId="0" fillId="0" borderId="8" xfId="475" applyNumberFormat="1" applyFont="1" applyFill="1" applyBorder="1" applyAlignment="1" applyProtection="1">
      <alignment horizontal="center" vertical="center"/>
    </xf>
    <xf numFmtId="199" fontId="0" fillId="0" borderId="26" xfId="475" applyNumberFormat="1" applyFont="1" applyFill="1" applyBorder="1" applyAlignment="1" applyProtection="1">
      <alignment horizontal="left" vertical="center"/>
    </xf>
    <xf numFmtId="199" fontId="17" fillId="0" borderId="4" xfId="475" applyNumberFormat="1" applyFont="1" applyFill="1" applyBorder="1" applyAlignment="1" applyProtection="1">
      <alignment vertical="center"/>
    </xf>
    <xf numFmtId="199" fontId="18" fillId="0" borderId="26" xfId="475" applyNumberFormat="1" applyFont="1" applyFill="1" applyBorder="1" applyAlignment="1" applyProtection="1">
      <alignment vertical="center"/>
    </xf>
    <xf numFmtId="0" fontId="78" fillId="61" borderId="0" xfId="472" applyFill="1">
      <alignment vertical="center"/>
    </xf>
    <xf numFmtId="195" fontId="7" fillId="0" borderId="0" xfId="472" applyNumberFormat="1" applyFont="1" applyFill="1">
      <alignment vertical="center"/>
    </xf>
    <xf numFmtId="191" fontId="7" fillId="0" borderId="0" xfId="472" applyNumberFormat="1" applyFont="1" applyFill="1">
      <alignment vertical="center"/>
    </xf>
    <xf numFmtId="195" fontId="78" fillId="61" borderId="0" xfId="472" applyNumberFormat="1" applyFill="1">
      <alignment vertical="center"/>
    </xf>
    <xf numFmtId="0" fontId="78" fillId="61" borderId="22" xfId="472" applyFill="1" applyBorder="1">
      <alignment vertical="center"/>
    </xf>
    <xf numFmtId="0" fontId="4" fillId="0" borderId="0" xfId="474" applyFont="1" applyFill="1" applyAlignment="1">
      <alignment vertical="center"/>
    </xf>
    <xf numFmtId="0" fontId="19" fillId="0" borderId="0" xfId="474" applyFont="1" applyFill="1" applyAlignment="1">
      <alignment vertical="center"/>
    </xf>
    <xf numFmtId="190" fontId="0" fillId="61" borderId="0" xfId="474" applyNumberFormat="1" applyFont="1" applyFill="1" applyAlignment="1">
      <alignment vertical="center"/>
    </xf>
    <xf numFmtId="0" fontId="78" fillId="0" borderId="8" xfId="483" applyBorder="1">
      <alignment vertical="center"/>
    </xf>
    <xf numFmtId="198" fontId="79" fillId="0" borderId="24" xfId="481" applyNumberFormat="1" applyFont="1" applyFill="1" applyBorder="1" applyAlignment="1" applyProtection="1">
      <alignment horizontal="right" vertical="center" wrapText="1"/>
    </xf>
    <xf numFmtId="0" fontId="0" fillId="62" borderId="0" xfId="474" applyFont="1" applyFill="1" applyAlignment="1">
      <alignment vertical="center"/>
    </xf>
    <xf numFmtId="190" fontId="0" fillId="62" borderId="0" xfId="474" applyNumberFormat="1" applyFont="1" applyFill="1" applyAlignment="1">
      <alignment vertical="center"/>
    </xf>
    <xf numFmtId="0" fontId="4" fillId="62" borderId="8" xfId="474" applyFont="1" applyFill="1" applyBorder="1" applyAlignment="1">
      <alignment horizontal="center" vertical="center" wrapText="1"/>
    </xf>
    <xf numFmtId="190" fontId="0" fillId="62" borderId="8" xfId="474" applyNumberFormat="1" applyFont="1" applyFill="1" applyBorder="1" applyAlignment="1">
      <alignment horizontal="center" vertical="center"/>
    </xf>
    <xf numFmtId="190" fontId="0" fillId="62" borderId="8" xfId="476" applyNumberFormat="1" applyFont="1" applyFill="1" applyBorder="1" applyAlignment="1">
      <alignment horizontal="center" vertical="center"/>
    </xf>
    <xf numFmtId="9" fontId="0" fillId="0" borderId="0" xfId="127" applyFont="1" applyFill="1" applyAlignment="1">
      <alignment vertical="center"/>
    </xf>
    <xf numFmtId="9" fontId="78" fillId="0" borderId="0" xfId="127" applyFill="1" applyAlignment="1">
      <alignment vertical="center"/>
    </xf>
    <xf numFmtId="191" fontId="0" fillId="62" borderId="0" xfId="474" applyNumberFormat="1" applyFont="1" applyFill="1" applyAlignment="1">
      <alignment horizontal="right" vertical="center"/>
    </xf>
    <xf numFmtId="191" fontId="4" fillId="62" borderId="8" xfId="472" applyNumberFormat="1" applyFont="1" applyFill="1" applyBorder="1" applyAlignment="1" applyProtection="1">
      <alignment horizontal="center" vertical="center" wrapText="1"/>
    </xf>
    <xf numFmtId="0" fontId="4" fillId="62" borderId="8" xfId="474" applyFont="1" applyFill="1" applyBorder="1" applyAlignment="1">
      <alignment horizontal="left" vertical="center" wrapText="1" indent="1"/>
    </xf>
    <xf numFmtId="9" fontId="0" fillId="62" borderId="8" xfId="474" applyNumberFormat="1" applyFont="1" applyFill="1" applyBorder="1" applyAlignment="1">
      <alignment horizontal="center" vertical="center"/>
    </xf>
    <xf numFmtId="10" fontId="0" fillId="62" borderId="8" xfId="474" applyNumberFormat="1" applyFont="1" applyFill="1" applyBorder="1" applyAlignment="1">
      <alignment horizontal="center" vertical="center"/>
    </xf>
    <xf numFmtId="0" fontId="4" fillId="62" borderId="8" xfId="474" applyFont="1" applyFill="1" applyBorder="1" applyAlignment="1">
      <alignment horizontal="left" vertical="center" indent="1"/>
    </xf>
    <xf numFmtId="0" fontId="0" fillId="62" borderId="8" xfId="474" applyFont="1" applyFill="1" applyBorder="1" applyAlignment="1">
      <alignment horizontal="left" vertical="center" indent="2"/>
    </xf>
    <xf numFmtId="0" fontId="0" fillId="62" borderId="8" xfId="127" applyNumberFormat="1" applyFont="1" applyFill="1" applyBorder="1" applyAlignment="1">
      <alignment horizontal="center" vertical="center"/>
    </xf>
    <xf numFmtId="10" fontId="0" fillId="62" borderId="8" xfId="127" applyNumberFormat="1" applyFont="1" applyFill="1" applyBorder="1" applyAlignment="1">
      <alignment horizontal="center" vertical="center"/>
    </xf>
    <xf numFmtId="190" fontId="0" fillId="62" borderId="8" xfId="814" applyNumberFormat="1" applyFont="1" applyFill="1" applyBorder="1" applyAlignment="1">
      <alignment horizontal="center" vertical="center"/>
    </xf>
    <xf numFmtId="0" fontId="0" fillId="62" borderId="8" xfId="474" applyFont="1" applyFill="1" applyBorder="1" applyAlignment="1">
      <alignment horizontal="left" vertical="center" indent="1"/>
    </xf>
    <xf numFmtId="10" fontId="0" fillId="62" borderId="8" xfId="476" applyNumberFormat="1" applyFont="1" applyFill="1" applyBorder="1" applyAlignment="1">
      <alignment horizontal="center" vertical="center"/>
    </xf>
    <xf numFmtId="0" fontId="0" fillId="62" borderId="0" xfId="472" applyFont="1" applyFill="1">
      <alignment vertical="center"/>
    </xf>
    <xf numFmtId="0" fontId="0" fillId="62" borderId="0" xfId="472" applyFont="1" applyFill="1" applyAlignment="1">
      <alignment horizontal="right" vertical="center"/>
    </xf>
    <xf numFmtId="195" fontId="0" fillId="62" borderId="0" xfId="472" applyNumberFormat="1" applyFont="1" applyFill="1">
      <alignment vertical="center"/>
    </xf>
    <xf numFmtId="191" fontId="0" fillId="62" borderId="0" xfId="472" applyNumberFormat="1" applyFont="1" applyFill="1" applyAlignment="1">
      <alignment horizontal="right" vertical="center"/>
    </xf>
    <xf numFmtId="0" fontId="4" fillId="62" borderId="8" xfId="472" applyFont="1" applyFill="1" applyBorder="1">
      <alignment vertical="center"/>
    </xf>
    <xf numFmtId="0" fontId="4" fillId="62" borderId="8" xfId="472" applyNumberFormat="1" applyFont="1" applyFill="1" applyBorder="1" applyAlignment="1" applyProtection="1">
      <alignment horizontal="left" vertical="center" indent="1"/>
    </xf>
    <xf numFmtId="195" fontId="0" fillId="62" borderId="8" xfId="810" applyNumberFormat="1" applyFont="1" applyFill="1" applyBorder="1" applyAlignment="1" applyProtection="1">
      <alignment horizontal="center" vertical="center"/>
    </xf>
    <xf numFmtId="9" fontId="0" fillId="62" borderId="8" xfId="810" applyNumberFormat="1" applyFont="1" applyFill="1" applyBorder="1" applyAlignment="1" applyProtection="1">
      <alignment horizontal="center" vertical="center"/>
    </xf>
    <xf numFmtId="0" fontId="0" fillId="62" borderId="8" xfId="472" applyNumberFormat="1" applyFont="1" applyFill="1" applyBorder="1" applyAlignment="1" applyProtection="1">
      <alignment horizontal="left" vertical="center" indent="2"/>
    </xf>
    <xf numFmtId="0" fontId="0" fillId="62" borderId="8" xfId="0" applyFont="1" applyFill="1" applyBorder="1" applyAlignment="1" applyProtection="1">
      <alignment vertical="center" wrapText="1"/>
      <protection locked="0"/>
    </xf>
    <xf numFmtId="195" fontId="0" fillId="62" borderId="8" xfId="0" applyNumberFormat="1" applyFont="1" applyFill="1" applyBorder="1" applyAlignment="1">
      <alignment horizontal="center" vertical="center"/>
    </xf>
    <xf numFmtId="10" fontId="0" fillId="62" borderId="8" xfId="127" applyNumberFormat="1" applyFont="1" applyFill="1" applyBorder="1" applyAlignment="1" applyProtection="1">
      <alignment horizontal="center" vertical="center"/>
    </xf>
    <xf numFmtId="0" fontId="0" fillId="62" borderId="8" xfId="472" applyFont="1" applyFill="1" applyBorder="1" applyAlignment="1">
      <alignment horizontal="center" vertical="center"/>
    </xf>
    <xf numFmtId="197" fontId="0" fillId="62" borderId="8" xfId="472" applyNumberFormat="1" applyFont="1" applyFill="1" applyBorder="1" applyAlignment="1">
      <alignment horizontal="center" vertical="center"/>
    </xf>
    <xf numFmtId="191" fontId="0" fillId="62" borderId="8" xfId="472" applyNumberFormat="1" applyFont="1" applyFill="1" applyBorder="1" applyAlignment="1" applyProtection="1">
      <alignment horizontal="center" vertical="center"/>
    </xf>
    <xf numFmtId="191" fontId="0" fillId="62" borderId="8" xfId="472" applyNumberFormat="1" applyFont="1" applyFill="1" applyBorder="1" applyAlignment="1">
      <alignment horizontal="center" vertical="center"/>
    </xf>
    <xf numFmtId="190" fontId="0" fillId="62" borderId="8" xfId="472" applyNumberFormat="1" applyFont="1" applyFill="1" applyBorder="1" applyAlignment="1">
      <alignment horizontal="center" vertical="center"/>
    </xf>
    <xf numFmtId="9" fontId="0" fillId="62" borderId="8" xfId="472" applyNumberFormat="1" applyFont="1" applyFill="1" applyBorder="1" applyAlignment="1" applyProtection="1">
      <alignment horizontal="center" vertical="center"/>
    </xf>
    <xf numFmtId="0" fontId="0" fillId="62" borderId="8" xfId="472" applyNumberFormat="1" applyFont="1" applyFill="1" applyBorder="1" applyAlignment="1">
      <alignment horizontal="center" vertical="center"/>
    </xf>
    <xf numFmtId="0" fontId="4" fillId="62" borderId="8" xfId="472" applyFont="1" applyFill="1" applyBorder="1" applyAlignment="1">
      <alignment horizontal="left" vertical="center" indent="1"/>
    </xf>
    <xf numFmtId="10" fontId="0" fillId="62" borderId="8" xfId="472" applyNumberFormat="1" applyFont="1" applyFill="1" applyBorder="1" applyAlignment="1">
      <alignment horizontal="center" vertical="center"/>
    </xf>
    <xf numFmtId="0" fontId="0" fillId="62" borderId="8" xfId="472" applyFont="1" applyFill="1" applyBorder="1" applyAlignment="1">
      <alignment horizontal="left" vertical="center" indent="1"/>
    </xf>
    <xf numFmtId="195" fontId="0" fillId="62" borderId="8" xfId="472" applyNumberFormat="1" applyFont="1" applyFill="1" applyBorder="1" applyAlignment="1">
      <alignment horizontal="center" vertical="center"/>
    </xf>
    <xf numFmtId="0" fontId="0" fillId="62" borderId="8" xfId="472" applyFont="1" applyFill="1" applyBorder="1" applyAlignment="1">
      <alignment horizontal="left" vertical="center" indent="2"/>
    </xf>
    <xf numFmtId="49" fontId="79" fillId="0" borderId="24" xfId="0" applyNumberFormat="1" applyFont="1" applyFill="1" applyBorder="1" applyAlignment="1" applyProtection="1">
      <alignment horizontal="left" vertical="center" wrapText="1"/>
    </xf>
    <xf numFmtId="193" fontId="79" fillId="0" borderId="24" xfId="0" applyNumberFormat="1" applyFont="1" applyFill="1" applyBorder="1" applyAlignment="1" applyProtection="1">
      <alignment horizontal="right" vertical="center" wrapText="1"/>
    </xf>
    <xf numFmtId="193" fontId="78" fillId="0" borderId="8" xfId="483" applyNumberFormat="1" applyBorder="1">
      <alignment vertical="center"/>
    </xf>
    <xf numFmtId="193" fontId="0" fillId="0" borderId="8" xfId="475" applyNumberFormat="1" applyFont="1" applyFill="1" applyBorder="1" applyAlignment="1" applyProtection="1">
      <alignment horizontal="center" vertical="center"/>
    </xf>
    <xf numFmtId="0" fontId="80" fillId="0" borderId="0" xfId="457" applyFont="1" applyFill="1" applyBorder="1" applyAlignment="1" applyProtection="1">
      <alignment horizontal="left" vertical="center"/>
    </xf>
    <xf numFmtId="0" fontId="13" fillId="0" borderId="0" xfId="457" applyFont="1" applyBorder="1" applyAlignment="1" applyProtection="1">
      <alignment horizontal="center" vertical="center"/>
    </xf>
    <xf numFmtId="0" fontId="3" fillId="0" borderId="0" xfId="457" applyFont="1" applyBorder="1" applyAlignment="1" applyProtection="1">
      <alignment horizontal="right" vertical="center"/>
    </xf>
    <xf numFmtId="0" fontId="15" fillId="0" borderId="23" xfId="457" applyFont="1" applyFill="1" applyBorder="1" applyAlignment="1" applyProtection="1">
      <alignment vertical="center"/>
    </xf>
    <xf numFmtId="200" fontId="15" fillId="0" borderId="23" xfId="457" applyNumberFormat="1" applyFont="1" applyFill="1" applyBorder="1" applyAlignment="1" applyProtection="1">
      <alignment horizontal="right" vertical="center"/>
    </xf>
    <xf numFmtId="0" fontId="3" fillId="0" borderId="24" xfId="457" applyFont="1" applyFill="1" applyBorder="1" applyAlignment="1" applyProtection="1">
      <alignment vertical="center"/>
    </xf>
    <xf numFmtId="200" fontId="3" fillId="0" borderId="24" xfId="457" applyNumberFormat="1" applyFont="1" applyFill="1" applyBorder="1" applyAlignment="1" applyProtection="1">
      <alignment horizontal="right" vertical="center"/>
    </xf>
    <xf numFmtId="0" fontId="15" fillId="0" borderId="24" xfId="457" applyFont="1" applyFill="1" applyBorder="1" applyAlignment="1" applyProtection="1">
      <alignment vertical="center"/>
    </xf>
    <xf numFmtId="200" fontId="15" fillId="0" borderId="24" xfId="457" applyNumberFormat="1" applyFont="1" applyFill="1" applyBorder="1" applyAlignment="1" applyProtection="1">
      <alignment horizontal="right" vertical="center"/>
    </xf>
    <xf numFmtId="0" fontId="3" fillId="0" borderId="24" xfId="457" applyFont="1" applyBorder="1" applyAlignment="1" applyProtection="1">
      <alignment vertical="center"/>
    </xf>
    <xf numFmtId="200" fontId="3" fillId="0" borderId="24" xfId="457" applyNumberFormat="1" applyFont="1" applyBorder="1" applyAlignment="1" applyProtection="1">
      <alignment horizontal="right" vertical="center"/>
    </xf>
    <xf numFmtId="200" fontId="15" fillId="0" borderId="24" xfId="457" applyNumberFormat="1" applyFont="1" applyFill="1" applyBorder="1" applyAlignment="1" applyProtection="1">
      <alignment vertical="center"/>
    </xf>
    <xf numFmtId="200" fontId="3" fillId="0" borderId="24" xfId="457" applyNumberFormat="1" applyFont="1" applyBorder="1" applyAlignment="1" applyProtection="1">
      <alignment vertical="center"/>
    </xf>
    <xf numFmtId="200" fontId="15" fillId="0" borderId="24" xfId="457" applyNumberFormat="1" applyFont="1" applyBorder="1" applyAlignment="1" applyProtection="1">
      <alignment vertical="center"/>
    </xf>
    <xf numFmtId="200" fontId="15" fillId="0" borderId="24" xfId="457" applyNumberFormat="1" applyFont="1" applyBorder="1" applyAlignment="1" applyProtection="1">
      <alignment horizontal="right" vertical="center"/>
    </xf>
    <xf numFmtId="195" fontId="78" fillId="0" borderId="8" xfId="472" applyNumberFormat="1" applyFont="1" applyFill="1" applyBorder="1" applyAlignment="1" applyProtection="1">
      <alignment horizontal="center" vertical="center"/>
    </xf>
    <xf numFmtId="0" fontId="1" fillId="62" borderId="0" xfId="474" applyFont="1" applyFill="1" applyAlignment="1">
      <alignment horizontal="center" vertical="top"/>
    </xf>
    <xf numFmtId="0" fontId="4" fillId="62" borderId="8" xfId="474" applyFont="1" applyFill="1" applyBorder="1" applyAlignment="1">
      <alignment horizontal="center" vertical="center"/>
    </xf>
    <xf numFmtId="190" fontId="4" fillId="62" borderId="8" xfId="474" applyNumberFormat="1" applyFont="1" applyFill="1" applyBorder="1" applyAlignment="1">
      <alignment horizontal="center" vertical="center"/>
    </xf>
    <xf numFmtId="0" fontId="4" fillId="62" borderId="8" xfId="474" applyFont="1" applyFill="1" applyBorder="1" applyAlignment="1">
      <alignment horizontal="center" vertical="center" wrapText="1"/>
    </xf>
    <xf numFmtId="0" fontId="1" fillId="62" borderId="0" xfId="472" applyFont="1" applyFill="1" applyAlignment="1">
      <alignment horizontal="center" vertical="top"/>
    </xf>
    <xf numFmtId="0" fontId="4" fillId="62" borderId="8" xfId="472" applyFont="1" applyFill="1" applyBorder="1" applyAlignment="1">
      <alignment horizontal="center" vertical="center"/>
    </xf>
    <xf numFmtId="195" fontId="4" fillId="62" borderId="8" xfId="472" applyNumberFormat="1" applyFont="1" applyFill="1" applyBorder="1" applyAlignment="1">
      <alignment horizontal="center" vertical="center"/>
    </xf>
    <xf numFmtId="0" fontId="0" fillId="0" borderId="0" xfId="482" applyFont="1" applyFill="1" applyAlignment="1">
      <alignment horizontal="center" vertical="center"/>
    </xf>
    <xf numFmtId="0" fontId="16" fillId="0" borderId="0" xfId="482" applyFont="1" applyFill="1" applyAlignment="1">
      <alignment horizontal="center" vertical="center"/>
    </xf>
    <xf numFmtId="0" fontId="13" fillId="0" borderId="0" xfId="457" applyFont="1" applyBorder="1" applyAlignment="1" applyProtection="1">
      <alignment horizontal="center" vertical="center"/>
    </xf>
    <xf numFmtId="0" fontId="14" fillId="0" borderId="8" xfId="457" applyFont="1" applyBorder="1" applyAlignment="1" applyProtection="1">
      <alignment horizontal="center" vertical="center"/>
    </xf>
    <xf numFmtId="0" fontId="1" fillId="0" borderId="0" xfId="474" applyFont="1" applyFill="1" applyAlignment="1">
      <alignment horizontal="center" vertical="top"/>
    </xf>
    <xf numFmtId="0" fontId="4" fillId="0" borderId="8" xfId="472" applyFont="1" applyFill="1" applyBorder="1" applyAlignment="1">
      <alignment horizontal="center" vertical="center"/>
    </xf>
    <xf numFmtId="195" fontId="4" fillId="0" borderId="8" xfId="472" applyNumberFormat="1" applyFont="1" applyFill="1" applyBorder="1" applyAlignment="1">
      <alignment horizontal="center" vertical="center"/>
    </xf>
    <xf numFmtId="0" fontId="4" fillId="0" borderId="8" xfId="474" applyFont="1" applyFill="1" applyBorder="1" applyAlignment="1">
      <alignment horizontal="center" vertical="center" wrapText="1"/>
    </xf>
    <xf numFmtId="0" fontId="1" fillId="0" borderId="0" xfId="472" applyFont="1" applyFill="1" applyAlignment="1">
      <alignment horizontal="center" vertical="top"/>
    </xf>
    <xf numFmtId="0" fontId="1" fillId="0" borderId="0" xfId="472" applyFont="1" applyFill="1" applyAlignment="1">
      <alignment horizontal="center" vertical="top" wrapText="1"/>
    </xf>
    <xf numFmtId="0" fontId="4" fillId="0" borderId="25" xfId="474" applyFont="1" applyFill="1" applyBorder="1" applyAlignment="1">
      <alignment horizontal="center" vertical="center"/>
    </xf>
    <xf numFmtId="0" fontId="4" fillId="0" borderId="4" xfId="474" applyFont="1" applyFill="1" applyBorder="1" applyAlignment="1">
      <alignment horizontal="center" vertical="center"/>
    </xf>
    <xf numFmtId="190" fontId="4" fillId="0" borderId="8" xfId="474" applyNumberFormat="1" applyFont="1" applyFill="1" applyBorder="1" applyAlignment="1">
      <alignment horizontal="center" vertical="center"/>
    </xf>
    <xf numFmtId="0" fontId="7" fillId="0" borderId="27" xfId="472" applyFont="1" applyFill="1" applyBorder="1" applyAlignment="1">
      <alignment horizontal="center" vertical="center"/>
    </xf>
    <xf numFmtId="0" fontId="4" fillId="0" borderId="8" xfId="474" applyFont="1" applyFill="1" applyBorder="1" applyAlignment="1">
      <alignment horizontal="center" vertical="center"/>
    </xf>
    <xf numFmtId="0" fontId="1" fillId="0" borderId="0" xfId="477" applyFont="1" applyAlignment="1">
      <alignment horizontal="center" vertical="top"/>
    </xf>
    <xf numFmtId="0" fontId="0" fillId="0" borderId="27" xfId="0" applyBorder="1" applyAlignment="1">
      <alignment horizontal="center"/>
    </xf>
    <xf numFmtId="0" fontId="5" fillId="0" borderId="8" xfId="477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/>
    </xf>
  </cellXfs>
  <cellStyles count="843">
    <cellStyle name="?鹎%U龡&amp;H齲_x0001_C铣_x0014__x0007__x0001__x0001_" xfId="1"/>
    <cellStyle name="_ET_STYLE_NoName_00_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20% - 着色 1" xfId="15"/>
    <cellStyle name="20% - 着色 2" xfId="16"/>
    <cellStyle name="20% - 着色 3" xfId="17"/>
    <cellStyle name="20% - 着色 4" xfId="18"/>
    <cellStyle name="20% - 着色 5" xfId="19"/>
    <cellStyle name="20% - 着色 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强调文字颜色 1 2" xfId="27"/>
    <cellStyle name="40% - 强调文字颜色 2 2" xfId="28"/>
    <cellStyle name="40% - 强调文字颜色 3 2" xfId="29"/>
    <cellStyle name="40% - 强调文字颜色 4 2" xfId="30"/>
    <cellStyle name="40% - 强调文字颜色 5 2" xfId="31"/>
    <cellStyle name="40% - 强调文字颜色 6 2" xfId="32"/>
    <cellStyle name="40% - 着色 1" xfId="33"/>
    <cellStyle name="40% - 着色 2" xfId="34"/>
    <cellStyle name="40% - 着色 3" xfId="35"/>
    <cellStyle name="40% - 着色 4" xfId="36"/>
    <cellStyle name="40% - 着色 5" xfId="37"/>
    <cellStyle name="40% - 着色 6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强调文字颜色 1 2" xfId="45"/>
    <cellStyle name="60% - 强调文字颜色 2 2" xfId="46"/>
    <cellStyle name="60% - 强调文字颜色 3 2" xfId="47"/>
    <cellStyle name="60% - 强调文字颜色 4 2" xfId="48"/>
    <cellStyle name="60% - 强调文字颜色 5 2" xfId="49"/>
    <cellStyle name="60% - 强调文字颜色 6 2" xfId="50"/>
    <cellStyle name="60% - 着色 1" xfId="51"/>
    <cellStyle name="60% - 着色 2" xfId="52"/>
    <cellStyle name="60% - 着色 3" xfId="53"/>
    <cellStyle name="60% - 着色 4" xfId="54"/>
    <cellStyle name="60% - 着色 5" xfId="55"/>
    <cellStyle name="60% - 着色 6" xfId="56"/>
    <cellStyle name="Accent1" xfId="57"/>
    <cellStyle name="Accent1 - 20%" xfId="58"/>
    <cellStyle name="Accent1 - 40%" xfId="59"/>
    <cellStyle name="Accent1 - 60%" xfId="60"/>
    <cellStyle name="Accent1_2006年33甘肃" xfId="61"/>
    <cellStyle name="Accent2" xfId="62"/>
    <cellStyle name="Accent2 - 20%" xfId="63"/>
    <cellStyle name="Accent2 - 40%" xfId="64"/>
    <cellStyle name="Accent2 - 60%" xfId="65"/>
    <cellStyle name="Accent2_2006年33甘肃" xfId="66"/>
    <cellStyle name="Accent3" xfId="67"/>
    <cellStyle name="Accent3 - 20%" xfId="68"/>
    <cellStyle name="Accent3 - 40%" xfId="69"/>
    <cellStyle name="Accent3 - 60%" xfId="70"/>
    <cellStyle name="Accent3_2006年33甘肃" xfId="71"/>
    <cellStyle name="Accent4" xfId="72"/>
    <cellStyle name="Accent4 - 20%" xfId="73"/>
    <cellStyle name="Accent4 - 40%" xfId="74"/>
    <cellStyle name="Accent4 - 60%" xfId="75"/>
    <cellStyle name="Accent5" xfId="76"/>
    <cellStyle name="Accent5 - 20%" xfId="77"/>
    <cellStyle name="Accent5 - 40%" xfId="78"/>
    <cellStyle name="Accent5 - 60%" xfId="79"/>
    <cellStyle name="Accent6" xfId="80"/>
    <cellStyle name="Accent6 - 20%" xfId="81"/>
    <cellStyle name="Accent6 - 40%" xfId="82"/>
    <cellStyle name="Accent6 - 60%" xfId="83"/>
    <cellStyle name="Accent6_2006年33甘肃" xfId="84"/>
    <cellStyle name="Bad" xfId="85"/>
    <cellStyle name="Calc Currency (0)" xfId="86"/>
    <cellStyle name="Calculation" xfId="87"/>
    <cellStyle name="Check Cell" xfId="88"/>
    <cellStyle name="ColLevel_0" xfId="89"/>
    <cellStyle name="Comma [0]" xfId="90"/>
    <cellStyle name="comma zerodec" xfId="91"/>
    <cellStyle name="Comma_1995" xfId="92"/>
    <cellStyle name="Currency [0]" xfId="93"/>
    <cellStyle name="Currency_1995" xfId="94"/>
    <cellStyle name="Currency1" xfId="95"/>
    <cellStyle name="Date" xfId="96"/>
    <cellStyle name="Dollar (zero dec)" xfId="97"/>
    <cellStyle name="Explanatory Text" xfId="98"/>
    <cellStyle name="Fixed" xfId="99"/>
    <cellStyle name="Good" xfId="100"/>
    <cellStyle name="Grey" xfId="101"/>
    <cellStyle name="Header1" xfId="102"/>
    <cellStyle name="Header2" xfId="103"/>
    <cellStyle name="Heading 1" xfId="104"/>
    <cellStyle name="Heading 2" xfId="105"/>
    <cellStyle name="Heading 3" xfId="106"/>
    <cellStyle name="Heading 4" xfId="107"/>
    <cellStyle name="HEADING1" xfId="108"/>
    <cellStyle name="HEADING2" xfId="109"/>
    <cellStyle name="Input" xfId="110"/>
    <cellStyle name="Input [yellow]" xfId="111"/>
    <cellStyle name="Input_20121229 提供执行转移支付" xfId="112"/>
    <cellStyle name="Linked Cell" xfId="113"/>
    <cellStyle name="Neutral" xfId="114"/>
    <cellStyle name="no dec" xfId="115"/>
    <cellStyle name="Norma,_laroux_4_营业在建 (2)_E21" xfId="116"/>
    <cellStyle name="Normal - Style1" xfId="117"/>
    <cellStyle name="Normal_#10-Headcount" xfId="118"/>
    <cellStyle name="Note" xfId="119"/>
    <cellStyle name="Output" xfId="120"/>
    <cellStyle name="Percent [2]" xfId="121"/>
    <cellStyle name="Percent_laroux" xfId="122"/>
    <cellStyle name="RowLevel_0" xfId="123"/>
    <cellStyle name="Title" xfId="124"/>
    <cellStyle name="Total" xfId="125"/>
    <cellStyle name="Warning Text" xfId="126"/>
    <cellStyle name="百分比" xfId="127" builtinId="5"/>
    <cellStyle name="百分比 2" xfId="128"/>
    <cellStyle name="百分比 3" xfId="129"/>
    <cellStyle name="百分比 4" xfId="130"/>
    <cellStyle name="百分比 5" xfId="131"/>
    <cellStyle name="标题 1 2" xfId="132"/>
    <cellStyle name="标题 2 2" xfId="133"/>
    <cellStyle name="标题 3 2" xfId="134"/>
    <cellStyle name="标题 4 2" xfId="135"/>
    <cellStyle name="标题 5" xfId="136"/>
    <cellStyle name="表标题" xfId="137"/>
    <cellStyle name="差 2" xfId="138"/>
    <cellStyle name="差_00省级(打印)" xfId="139"/>
    <cellStyle name="差_03昭通" xfId="140"/>
    <cellStyle name="差_0502通海县" xfId="141"/>
    <cellStyle name="差_05潍坊" xfId="142"/>
    <cellStyle name="差_0605石屏县" xfId="143"/>
    <cellStyle name="差_0605石屏县_财力性转移支付2010年预算参考数" xfId="144"/>
    <cellStyle name="差_07临沂" xfId="145"/>
    <cellStyle name="差_09黑龙江" xfId="146"/>
    <cellStyle name="差_09黑龙江_财力性转移支付2010年预算参考数" xfId="147"/>
    <cellStyle name="差_1" xfId="148"/>
    <cellStyle name="差_1_财力性转移支付2010年预算参考数" xfId="149"/>
    <cellStyle name="差_1110洱源县" xfId="150"/>
    <cellStyle name="差_1110洱源县_财力性转移支付2010年预算参考数" xfId="151"/>
    <cellStyle name="差_11大理" xfId="152"/>
    <cellStyle name="差_11大理_财力性转移支付2010年预算参考数" xfId="153"/>
    <cellStyle name="差_12滨州" xfId="154"/>
    <cellStyle name="差_12滨州_财力性转移支付2010年预算参考数" xfId="155"/>
    <cellStyle name="差_14安徽" xfId="156"/>
    <cellStyle name="差_14安徽_财力性转移支付2010年预算参考数" xfId="157"/>
    <cellStyle name="差_2" xfId="158"/>
    <cellStyle name="差_2_财力性转移支付2010年预算参考数" xfId="159"/>
    <cellStyle name="差_2006年22湖南" xfId="160"/>
    <cellStyle name="差_2006年22湖南_财力性转移支付2010年预算参考数" xfId="161"/>
    <cellStyle name="差_2006年27重庆" xfId="162"/>
    <cellStyle name="差_2006年27重庆_财力性转移支付2010年预算参考数" xfId="163"/>
    <cellStyle name="差_2006年28四川" xfId="164"/>
    <cellStyle name="差_2006年28四川_财力性转移支付2010年预算参考数" xfId="165"/>
    <cellStyle name="差_2006年30云南" xfId="166"/>
    <cellStyle name="差_2006年33甘肃" xfId="167"/>
    <cellStyle name="差_2006年34青海" xfId="168"/>
    <cellStyle name="差_2006年34青海_财力性转移支付2010年预算参考数" xfId="169"/>
    <cellStyle name="差_2006年全省财力计算表（中央、决算）" xfId="170"/>
    <cellStyle name="差_2006年水利统计指标统计表" xfId="171"/>
    <cellStyle name="差_2006年水利统计指标统计表_财力性转移支付2010年预算参考数" xfId="172"/>
    <cellStyle name="差_2007年收支情况及2008年收支预计表(汇总表)" xfId="173"/>
    <cellStyle name="差_2007年收支情况及2008年收支预计表(汇总表)_财力性转移支付2010年预算参考数" xfId="174"/>
    <cellStyle name="差_2007年一般预算支出剔除" xfId="175"/>
    <cellStyle name="差_2007年一般预算支出剔除_财力性转移支付2010年预算参考数" xfId="176"/>
    <cellStyle name="差_2007一般预算支出口径剔除表" xfId="177"/>
    <cellStyle name="差_2007一般预算支出口径剔除表_财力性转移支付2010年预算参考数" xfId="178"/>
    <cellStyle name="差_2008计算资料（8月5）" xfId="179"/>
    <cellStyle name="差_2008年全省汇总收支计算表" xfId="180"/>
    <cellStyle name="差_2008年全省汇总收支计算表_财力性转移支付2010年预算参考数" xfId="181"/>
    <cellStyle name="差_2008年一般预算支出预计" xfId="182"/>
    <cellStyle name="差_2008年预计支出与2007年对比" xfId="183"/>
    <cellStyle name="差_2008年支出核定" xfId="186"/>
    <cellStyle name="差_2008年支出调整" xfId="184"/>
    <cellStyle name="差_2008年支出调整_财力性转移支付2010年预算参考数" xfId="185"/>
    <cellStyle name="差_2015年社会保险基金预算草案表样（报人大）" xfId="187"/>
    <cellStyle name="差_2016年科目0114" xfId="188"/>
    <cellStyle name="差_2016人代会附表（2015-9-11）（姚局）-财经委" xfId="189"/>
    <cellStyle name="差_20河南" xfId="190"/>
    <cellStyle name="差_20河南_财力性转移支付2010年预算参考数" xfId="191"/>
    <cellStyle name="差_22湖南" xfId="192"/>
    <cellStyle name="差_22湖南_财力性转移支付2010年预算参考数" xfId="193"/>
    <cellStyle name="差_27重庆" xfId="194"/>
    <cellStyle name="差_27重庆_财力性转移支付2010年预算参考数" xfId="195"/>
    <cellStyle name="差_28四川" xfId="196"/>
    <cellStyle name="差_28四川_财力性转移支付2010年预算参考数" xfId="197"/>
    <cellStyle name="差_30云南" xfId="198"/>
    <cellStyle name="差_30云南_1" xfId="199"/>
    <cellStyle name="差_30云南_1_财力性转移支付2010年预算参考数" xfId="200"/>
    <cellStyle name="差_33甘肃" xfId="201"/>
    <cellStyle name="差_34青海" xfId="202"/>
    <cellStyle name="差_34青海_1" xfId="203"/>
    <cellStyle name="差_34青海_1_财力性转移支付2010年预算参考数" xfId="204"/>
    <cellStyle name="差_34青海_财力性转移支付2010年预算参考数" xfId="205"/>
    <cellStyle name="差_530623_2006年县级财政报表附表" xfId="206"/>
    <cellStyle name="差_530629_2006年县级财政报表附表" xfId="207"/>
    <cellStyle name="差_5334_2006年迪庆县级财政报表附表" xfId="208"/>
    <cellStyle name="差_Book1" xfId="209"/>
    <cellStyle name="差_Book1_财力性转移支付2010年预算参考数" xfId="210"/>
    <cellStyle name="差_Book2" xfId="211"/>
    <cellStyle name="差_Book2_财力性转移支付2010年预算参考数" xfId="212"/>
    <cellStyle name="差_gdp" xfId="213"/>
    <cellStyle name="差_M01-2(州市补助收入)" xfId="214"/>
    <cellStyle name="差_安徽 缺口县区测算(地方填报)1" xfId="215"/>
    <cellStyle name="差_安徽 缺口县区测算(地方填报)1_财力性转移支付2010年预算参考数" xfId="216"/>
    <cellStyle name="差_宝坻区" xfId="217"/>
    <cellStyle name="差_报表" xfId="218"/>
    <cellStyle name="差_不含人员经费系数" xfId="219"/>
    <cellStyle name="差_不含人员经费系数_财力性转移支付2010年预算参考数" xfId="220"/>
    <cellStyle name="差_财政供养人员" xfId="221"/>
    <cellStyle name="差_财政供养人员_财力性转移支付2010年预算参考数" xfId="222"/>
    <cellStyle name="差_测算结果" xfId="223"/>
    <cellStyle name="差_测算结果_财力性转移支付2010年预算参考数" xfId="224"/>
    <cellStyle name="差_测算结果汇总" xfId="225"/>
    <cellStyle name="差_测算结果汇总_财力性转移支付2010年预算参考数" xfId="226"/>
    <cellStyle name="差_成本差异系数" xfId="227"/>
    <cellStyle name="差_成本差异系数（含人口规模）" xfId="228"/>
    <cellStyle name="差_成本差异系数（含人口规模）_财力性转移支付2010年预算参考数" xfId="229"/>
    <cellStyle name="差_成本差异系数_财力性转移支付2010年预算参考数" xfId="230"/>
    <cellStyle name="差_城建部门" xfId="231"/>
    <cellStyle name="差_第五部分(才淼、饶永宏）" xfId="232"/>
    <cellStyle name="差_第一部分：综合全" xfId="233"/>
    <cellStyle name="差_分析缺口率" xfId="234"/>
    <cellStyle name="差_分析缺口率_财力性转移支付2010年预算参考数" xfId="235"/>
    <cellStyle name="差_分县成本差异系数" xfId="236"/>
    <cellStyle name="差_分县成本差异系数_不含人员经费系数" xfId="237"/>
    <cellStyle name="差_分县成本差异系数_不含人员经费系数_财力性转移支付2010年预算参考数" xfId="238"/>
    <cellStyle name="差_分县成本差异系数_财力性转移支付2010年预算参考数" xfId="239"/>
    <cellStyle name="差_分县成本差异系数_民生政策最低支出需求" xfId="240"/>
    <cellStyle name="差_分县成本差异系数_民生政策最低支出需求_财力性转移支付2010年预算参考数" xfId="241"/>
    <cellStyle name="差_附表" xfId="242"/>
    <cellStyle name="差_附表_财力性转移支付2010年预算参考数" xfId="243"/>
    <cellStyle name="差_功能明细" xfId="244"/>
    <cellStyle name="差_行政(燃修费)" xfId="403"/>
    <cellStyle name="差_行政(燃修费)_不含人员经费系数" xfId="404"/>
    <cellStyle name="差_行政(燃修费)_不含人员经费系数_财力性转移支付2010年预算参考数" xfId="405"/>
    <cellStyle name="差_行政(燃修费)_财力性转移支付2010年预算参考数" xfId="406"/>
    <cellStyle name="差_行政(燃修费)_民生政策最低支出需求" xfId="407"/>
    <cellStyle name="差_行政(燃修费)_民生政策最低支出需求_财力性转移支付2010年预算参考数" xfId="408"/>
    <cellStyle name="差_行政(燃修费)_县市旗测算-新科目（含人口规模效应）" xfId="409"/>
    <cellStyle name="差_行政(燃修费)_县市旗测算-新科目（含人口规模效应）_财力性转移支付2010年预算参考数" xfId="410"/>
    <cellStyle name="差_行政（人员）" xfId="411"/>
    <cellStyle name="差_行政（人员）_不含人员经费系数" xfId="412"/>
    <cellStyle name="差_行政（人员）_不含人员经费系数_财力性转移支付2010年预算参考数" xfId="413"/>
    <cellStyle name="差_行政（人员）_财力性转移支付2010年预算参考数" xfId="414"/>
    <cellStyle name="差_行政（人员）_民生政策最低支出需求" xfId="415"/>
    <cellStyle name="差_行政（人员）_民生政策最低支出需求_财力性转移支付2010年预算参考数" xfId="416"/>
    <cellStyle name="差_行政（人员）_县市旗测算-新科目（含人口规模效应）" xfId="417"/>
    <cellStyle name="差_行政（人员）_县市旗测算-新科目（含人口规模效应）_财力性转移支付2010年预算参考数" xfId="418"/>
    <cellStyle name="差_行政公检法测算" xfId="419"/>
    <cellStyle name="差_行政公检法测算_不含人员经费系数" xfId="420"/>
    <cellStyle name="差_行政公检法测算_不含人员经费系数_财力性转移支付2010年预算参考数" xfId="421"/>
    <cellStyle name="差_行政公检法测算_财力性转移支付2010年预算参考数" xfId="422"/>
    <cellStyle name="差_行政公检法测算_民生政策最低支出需求" xfId="423"/>
    <cellStyle name="差_行政公检法测算_民生政策最低支出需求_财力性转移支付2010年预算参考数" xfId="424"/>
    <cellStyle name="差_行政公检法测算_县市旗测算-新科目（含人口规模效应）" xfId="425"/>
    <cellStyle name="差_行政公检法测算_县市旗测算-新科目（含人口规模效应）_财力性转移支付2010年预算参考数" xfId="426"/>
    <cellStyle name="差_河南 缺口县区测算(地方填报)" xfId="245"/>
    <cellStyle name="差_河南 缺口县区测算(地方填报)_财力性转移支付2010年预算参考数" xfId="246"/>
    <cellStyle name="差_河南 缺口县区测算(地方填报白)" xfId="247"/>
    <cellStyle name="差_河南 缺口县区测算(地方填报白)_财力性转移支付2010年预算参考数" xfId="248"/>
    <cellStyle name="差_核定人数对比" xfId="249"/>
    <cellStyle name="差_核定人数对比_财力性转移支付2010年预算参考数" xfId="250"/>
    <cellStyle name="差_核定人数下发表" xfId="251"/>
    <cellStyle name="差_核定人数下发表_财力性转移支付2010年预算参考数" xfId="252"/>
    <cellStyle name="差_汇总" xfId="253"/>
    <cellStyle name="差_汇总_财力性转移支付2010年预算参考数" xfId="254"/>
    <cellStyle name="差_汇总表" xfId="255"/>
    <cellStyle name="差_汇总表_财力性转移支付2010年预算参考数" xfId="256"/>
    <cellStyle name="差_汇总表4" xfId="257"/>
    <cellStyle name="差_汇总表4_财力性转移支付2010年预算参考数" xfId="258"/>
    <cellStyle name="差_汇总表提前告知区县" xfId="259"/>
    <cellStyle name="差_汇总-县级财政报表附表" xfId="260"/>
    <cellStyle name="差_检验表" xfId="261"/>
    <cellStyle name="差_检验表（调整后）" xfId="262"/>
    <cellStyle name="差_教育(按照总人口测算）—20080416" xfId="263"/>
    <cellStyle name="差_教育(按照总人口测算）—20080416_不含人员经费系数" xfId="264"/>
    <cellStyle name="差_教育(按照总人口测算）—20080416_不含人员经费系数_财力性转移支付2010年预算参考数" xfId="265"/>
    <cellStyle name="差_教育(按照总人口测算）—20080416_财力性转移支付2010年预算参考数" xfId="266"/>
    <cellStyle name="差_教育(按照总人口测算）—20080416_民生政策最低支出需求" xfId="267"/>
    <cellStyle name="差_教育(按照总人口测算）—20080416_民生政策最低支出需求_财力性转移支付2010年预算参考数" xfId="268"/>
    <cellStyle name="差_教育(按照总人口测算）—20080416_县市旗测算-新科目（含人口规模效应）" xfId="269"/>
    <cellStyle name="差_教育(按照总人口测算）—20080416_县市旗测算-新科目（含人口规模效应）_财力性转移支付2010年预算参考数" xfId="270"/>
    <cellStyle name="差_丽江汇总" xfId="271"/>
    <cellStyle name="差_民生政策最低支出需求" xfId="272"/>
    <cellStyle name="差_民生政策最低支出需求_财力性转移支付2010年预算参考数" xfId="273"/>
    <cellStyle name="差_农林水和城市维护标准支出20080505－县区合计" xfId="274"/>
    <cellStyle name="差_农林水和城市维护标准支出20080505－县区合计_不含人员经费系数" xfId="275"/>
    <cellStyle name="差_农林水和城市维护标准支出20080505－县区合计_不含人员经费系数_财力性转移支付2010年预算参考数" xfId="276"/>
    <cellStyle name="差_农林水和城市维护标准支出20080505－县区合计_财力性转移支付2010年预算参考数" xfId="277"/>
    <cellStyle name="差_农林水和城市维护标准支出20080505－县区合计_民生政策最低支出需求" xfId="278"/>
    <cellStyle name="差_农林水和城市维护标准支出20080505－县区合计_民生政策最低支出需求_财力性转移支付2010年预算参考数" xfId="279"/>
    <cellStyle name="差_农林水和城市维护标准支出20080505－县区合计_县市旗测算-新科目（含人口规模效应）" xfId="280"/>
    <cellStyle name="差_农林水和城市维护标准支出20080505－县区合计_县市旗测算-新科目（含人口规模效应）_财力性转移支付2010年预算参考数" xfId="281"/>
    <cellStyle name="差_平邑" xfId="282"/>
    <cellStyle name="差_平邑_财力性转移支付2010年预算参考数" xfId="283"/>
    <cellStyle name="差_其他部门(按照总人口测算）—20080416" xfId="284"/>
    <cellStyle name="差_其他部门(按照总人口测算）—20080416_不含人员经费系数" xfId="285"/>
    <cellStyle name="差_其他部门(按照总人口测算）—20080416_不含人员经费系数_财力性转移支付2010年预算参考数" xfId="286"/>
    <cellStyle name="差_其他部门(按照总人口测算）—20080416_财力性转移支付2010年预算参考数" xfId="287"/>
    <cellStyle name="差_其他部门(按照总人口测算）—20080416_民生政策最低支出需求" xfId="288"/>
    <cellStyle name="差_其他部门(按照总人口测算）—20080416_民生政策最低支出需求_财力性转移支付2010年预算参考数" xfId="289"/>
    <cellStyle name="差_其他部门(按照总人口测算）—20080416_县市旗测算-新科目（含人口规模效应）" xfId="290"/>
    <cellStyle name="差_其他部门(按照总人口测算）—20080416_县市旗测算-新科目（含人口规模效应）_财力性转移支付2010年预算参考数" xfId="291"/>
    <cellStyle name="差_青海 缺口县区测算(地方填报)" xfId="292"/>
    <cellStyle name="差_青海 缺口县区测算(地方填报)_财力性转移支付2010年预算参考数" xfId="293"/>
    <cellStyle name="差_缺口县区测算" xfId="294"/>
    <cellStyle name="差_缺口县区测算（11.13）" xfId="295"/>
    <cellStyle name="差_缺口县区测算（11.13）_财力性转移支付2010年预算参考数" xfId="296"/>
    <cellStyle name="差_缺口县区测算(按2007支出增长25%测算)" xfId="297"/>
    <cellStyle name="差_缺口县区测算(按2007支出增长25%测算)_财力性转移支付2010年预算参考数" xfId="298"/>
    <cellStyle name="差_缺口县区测算(按核定人数)" xfId="299"/>
    <cellStyle name="差_缺口县区测算(按核定人数)_财力性转移支付2010年预算参考数" xfId="300"/>
    <cellStyle name="差_缺口县区测算(财政部标准)" xfId="301"/>
    <cellStyle name="差_缺口县区测算(财政部标准)_财力性转移支付2010年预算参考数" xfId="302"/>
    <cellStyle name="差_缺口县区测算_财力性转移支付2010年预算参考数" xfId="303"/>
    <cellStyle name="差_人员工资和公用经费" xfId="304"/>
    <cellStyle name="差_人员工资和公用经费_财力性转移支付2010年预算参考数" xfId="305"/>
    <cellStyle name="差_人员工资和公用经费2" xfId="306"/>
    <cellStyle name="差_人员工资和公用经费2_财力性转移支付2010年预算参考数" xfId="307"/>
    <cellStyle name="差_人员工资和公用经费3" xfId="308"/>
    <cellStyle name="差_人员工资和公用经费3_财力性转移支付2010年预算参考数" xfId="309"/>
    <cellStyle name="差_山东省民生支出标准" xfId="310"/>
    <cellStyle name="差_山东省民生支出标准_财力性转移支付2010年预算参考数" xfId="311"/>
    <cellStyle name="差_社保处下达区县2015年指标（第二批）" xfId="312"/>
    <cellStyle name="差_市辖区测算20080510" xfId="313"/>
    <cellStyle name="差_市辖区测算20080510_不含人员经费系数" xfId="314"/>
    <cellStyle name="差_市辖区测算20080510_不含人员经费系数_财力性转移支付2010年预算参考数" xfId="315"/>
    <cellStyle name="差_市辖区测算20080510_财力性转移支付2010年预算参考数" xfId="316"/>
    <cellStyle name="差_市辖区测算20080510_民生政策最低支出需求" xfId="317"/>
    <cellStyle name="差_市辖区测算20080510_民生政策最低支出需求_财力性转移支付2010年预算参考数" xfId="318"/>
    <cellStyle name="差_市辖区测算20080510_县市旗测算-新科目（含人口规模效应）" xfId="319"/>
    <cellStyle name="差_市辖区测算20080510_县市旗测算-新科目（含人口规模效应）_财力性转移支付2010年预算参考数" xfId="320"/>
    <cellStyle name="差_市辖区测算-新科目（20080626）" xfId="321"/>
    <cellStyle name="差_市辖区测算-新科目（20080626）_不含人员经费系数" xfId="322"/>
    <cellStyle name="差_市辖区测算-新科目（20080626）_不含人员经费系数_财力性转移支付2010年预算参考数" xfId="323"/>
    <cellStyle name="差_市辖区测算-新科目（20080626）_财力性转移支付2010年预算参考数" xfId="324"/>
    <cellStyle name="差_市辖区测算-新科目（20080626）_民生政策最低支出需求" xfId="325"/>
    <cellStyle name="差_市辖区测算-新科目（20080626）_民生政策最低支出需求_财力性转移支付2010年预算参考数" xfId="326"/>
    <cellStyle name="差_市辖区测算-新科目（20080626）_县市旗测算-新科目（含人口规模效应）" xfId="327"/>
    <cellStyle name="差_市辖区测算-新科目（20080626）_县市旗测算-新科目（含人口规模效应）_财力性转移支付2010年预算参考数" xfId="328"/>
    <cellStyle name="差_数据--基础数据--预算组--2015年人代会预算部分--2015.01.20--人代会前第6稿--按姚局意见改--调市级项级明细" xfId="329"/>
    <cellStyle name="差_数据--基础数据--预算组--2015年人代会预算部分--2015.01.20--人代会前第6稿--按姚局意见改--调市级项级明细_（自用）西青区2016年政府预算公开表" xfId="330"/>
    <cellStyle name="差_数据--基础数据--预算组--2015年人代会预算部分--2015.01.20--人代会前第6稿--按姚局意见改--调市级项级明细_（自用）西青区2017年政府预算公开表" xfId="331"/>
    <cellStyle name="差_数据--基础数据--预算组--2015年人代会预算部分--2015.01.20--人代会前第6稿--按姚局意见改--调市级项级明细_（自用版）西青区2016年预算执行情况及2017年预算表" xfId="332"/>
    <cellStyle name="差_数据--基础数据--预算组--2015年人代会预算部分--2015.01.20--人代会前第6稿--按姚局意见改--调市级项级明细_2015年决算公开表" xfId="333"/>
    <cellStyle name="差_数据--基础数据--预算组--2015年人代会预算部分--2015.01.20--人代会前第6稿--按姚局意见改--调市级项级明细_2016年西青区预算公开表" xfId="334"/>
    <cellStyle name="差_数据--基础数据--预算组--2015年人代会预算部分--2015.01.20--人代会前第6稿--按姚局意见改--调市级项级明细_222222222222  2016" xfId="335"/>
    <cellStyle name="差_数据--基础数据--预算组--2015年人代会预算部分--2015.01.20--人代会前第6稿--按姚局意见改--调市级项级明细_区县政府预算公开整改--表" xfId="336"/>
    <cellStyle name="差_数据--基础数据--预算组--2015年人代会预算部分--2015.01.20--人代会前第6稿--按姚局意见改--调市级项级明细_天津市2017年预算公开表样" xfId="337"/>
    <cellStyle name="差_数据--基础数据--预算组--2015年人代会预算部分--2015.01.20--人代会前第6稿--按姚局意见改--调市级项级明细_西青区2016年政府预算公开表" xfId="338"/>
    <cellStyle name="差_数据--基础数据--预算组--2015年人代会预算部分--2015.01.20--人代会前第6稿--按姚局意见改--调市级项级明细_政府预算公开模板" xfId="339"/>
    <cellStyle name="差_同德" xfId="340"/>
    <cellStyle name="差_同德_财力性转移支付2010年预算参考数" xfId="341"/>
    <cellStyle name="差_危改资金测算" xfId="342"/>
    <cellStyle name="差_危改资金测算_财力性转移支付2010年预算参考数" xfId="343"/>
    <cellStyle name="差_卫生(按照总人口测算）—20080416" xfId="344"/>
    <cellStyle name="差_卫生(按照总人口测算）—20080416_不含人员经费系数" xfId="345"/>
    <cellStyle name="差_卫生(按照总人口测算）—20080416_不含人员经费系数_财力性转移支付2010年预算参考数" xfId="346"/>
    <cellStyle name="差_卫生(按照总人口测算）—20080416_财力性转移支付2010年预算参考数" xfId="347"/>
    <cellStyle name="差_卫生(按照总人口测算）—20080416_民生政策最低支出需求" xfId="348"/>
    <cellStyle name="差_卫生(按照总人口测算）—20080416_民生政策最低支出需求_财力性转移支付2010年预算参考数" xfId="349"/>
    <cellStyle name="差_卫生(按照总人口测算）—20080416_县市旗测算-新科目（含人口规模效应）" xfId="350"/>
    <cellStyle name="差_卫生(按照总人口测算）—20080416_县市旗测算-新科目（含人口规模效应）_财力性转移支付2010年预算参考数" xfId="351"/>
    <cellStyle name="差_卫生部门" xfId="352"/>
    <cellStyle name="差_卫生部门_财力性转移支付2010年预算参考数" xfId="353"/>
    <cellStyle name="差_文体广播部门" xfId="354"/>
    <cellStyle name="差_文体广播事业(按照总人口测算）—20080416" xfId="355"/>
    <cellStyle name="差_文体广播事业(按照总人口测算）—20080416_不含人员经费系数" xfId="356"/>
    <cellStyle name="差_文体广播事业(按照总人口测算）—20080416_不含人员经费系数_财力性转移支付2010年预算参考数" xfId="357"/>
    <cellStyle name="差_文体广播事业(按照总人口测算）—20080416_财力性转移支付2010年预算参考数" xfId="358"/>
    <cellStyle name="差_文体广播事业(按照总人口测算）—20080416_民生政策最低支出需求" xfId="359"/>
    <cellStyle name="差_文体广播事业(按照总人口测算）—20080416_民生政策最低支出需求_财力性转移支付2010年预算参考数" xfId="360"/>
    <cellStyle name="差_文体广播事业(按照总人口测算）—20080416_县市旗测算-新科目（含人口规模效应）" xfId="361"/>
    <cellStyle name="差_文体广播事业(按照总人口测算）—20080416_县市旗测算-新科目（含人口规模效应）_财力性转移支付2010年预算参考数" xfId="362"/>
    <cellStyle name="差_县区合并测算20080421" xfId="363"/>
    <cellStyle name="差_县区合并测算20080421_不含人员经费系数" xfId="364"/>
    <cellStyle name="差_县区合并测算20080421_不含人员经费系数_财力性转移支付2010年预算参考数" xfId="365"/>
    <cellStyle name="差_县区合并测算20080421_财力性转移支付2010年预算参考数" xfId="366"/>
    <cellStyle name="差_县区合并测算20080421_民生政策最低支出需求" xfId="367"/>
    <cellStyle name="差_县区合并测算20080421_民生政策最低支出需求_财力性转移支付2010年预算参考数" xfId="368"/>
    <cellStyle name="差_县区合并测算20080421_县市旗测算-新科目（含人口规模效应）" xfId="369"/>
    <cellStyle name="差_县区合并测算20080421_县市旗测算-新科目（含人口规模效应）_财力性转移支付2010年预算参考数" xfId="370"/>
    <cellStyle name="差_县区合并测算20080423(按照各省比重）" xfId="371"/>
    <cellStyle name="差_县区合并测算20080423(按照各省比重）_不含人员经费系数" xfId="372"/>
    <cellStyle name="差_县区合并测算20080423(按照各省比重）_不含人员经费系数_财力性转移支付2010年预算参考数" xfId="373"/>
    <cellStyle name="差_县区合并测算20080423(按照各省比重）_财力性转移支付2010年预算参考数" xfId="374"/>
    <cellStyle name="差_县区合并测算20080423(按照各省比重）_民生政策最低支出需求" xfId="375"/>
    <cellStyle name="差_县区合并测算20080423(按照各省比重）_民生政策最低支出需求_财力性转移支付2010年预算参考数" xfId="376"/>
    <cellStyle name="差_县区合并测算20080423(按照各省比重）_县市旗测算-新科目（含人口规模效应）" xfId="377"/>
    <cellStyle name="差_县区合并测算20080423(按照各省比重）_县市旗测算-新科目（含人口规模效应）_财力性转移支付2010年预算参考数" xfId="378"/>
    <cellStyle name="差_县市旗测算20080508" xfId="379"/>
    <cellStyle name="差_县市旗测算20080508_不含人员经费系数" xfId="380"/>
    <cellStyle name="差_县市旗测算20080508_不含人员经费系数_财力性转移支付2010年预算参考数" xfId="381"/>
    <cellStyle name="差_县市旗测算20080508_财力性转移支付2010年预算参考数" xfId="382"/>
    <cellStyle name="差_县市旗测算20080508_民生政策最低支出需求" xfId="383"/>
    <cellStyle name="差_县市旗测算20080508_民生政策最低支出需求_财力性转移支付2010年预算参考数" xfId="384"/>
    <cellStyle name="差_县市旗测算20080508_县市旗测算-新科目（含人口规模效应）" xfId="385"/>
    <cellStyle name="差_县市旗测算20080508_县市旗测算-新科目（含人口规模效应）_财力性转移支付2010年预算参考数" xfId="386"/>
    <cellStyle name="差_县市旗测算-新科目（20080626）" xfId="387"/>
    <cellStyle name="差_县市旗测算-新科目（20080626）_不含人员经费系数" xfId="388"/>
    <cellStyle name="差_县市旗测算-新科目（20080626）_不含人员经费系数_财力性转移支付2010年预算参考数" xfId="389"/>
    <cellStyle name="差_县市旗测算-新科目（20080626）_财力性转移支付2010年预算参考数" xfId="390"/>
    <cellStyle name="差_县市旗测算-新科目（20080626）_民生政策最低支出需求" xfId="391"/>
    <cellStyle name="差_县市旗测算-新科目（20080626）_民生政策最低支出需求_财力性转移支付2010年预算参考数" xfId="392"/>
    <cellStyle name="差_县市旗测算-新科目（20080626）_县市旗测算-新科目（含人口规模效应）" xfId="393"/>
    <cellStyle name="差_县市旗测算-新科目（20080626）_县市旗测算-新科目（含人口规模效应）_财力性转移支付2010年预算参考数" xfId="394"/>
    <cellStyle name="差_县市旗测算-新科目（20080627）" xfId="395"/>
    <cellStyle name="差_县市旗测算-新科目（20080627）_不含人员经费系数" xfId="396"/>
    <cellStyle name="差_县市旗测算-新科目（20080627）_不含人员经费系数_财力性转移支付2010年预算参考数" xfId="397"/>
    <cellStyle name="差_县市旗测算-新科目（20080627）_财力性转移支付2010年预算参考数" xfId="398"/>
    <cellStyle name="差_县市旗测算-新科目（20080627）_民生政策最低支出需求" xfId="399"/>
    <cellStyle name="差_县市旗测算-新科目（20080627）_民生政策最低支出需求_财力性转移支付2010年预算参考数" xfId="400"/>
    <cellStyle name="差_县市旗测算-新科目（20080627）_县市旗测算-新科目（含人口规模效应）" xfId="401"/>
    <cellStyle name="差_县市旗测算-新科目（20080627）_县市旗测算-新科目（含人口规模效应）_财力性转移支付2010年预算参考数" xfId="402"/>
    <cellStyle name="差_一般预算支出口径剔除表" xfId="427"/>
    <cellStyle name="差_一般预算支出口径剔除表_财力性转移支付2010年预算参考数" xfId="428"/>
    <cellStyle name="差_云南 缺口县区测算(地方填报)" xfId="429"/>
    <cellStyle name="差_云南 缺口县区测算(地方填报)_财力性转移支付2010年预算参考数" xfId="430"/>
    <cellStyle name="差_云南省2008年转移支付测算——州市本级考核部分及政策性测算" xfId="431"/>
    <cellStyle name="差_云南省2008年转移支付测算——州市本级考核部分及政策性测算_财力性转移支付2010年预算参考数" xfId="432"/>
    <cellStyle name="差_重点民生支出需求测算表社保（农村低保）081112" xfId="433"/>
    <cellStyle name="差_自行调整差异系数顺序" xfId="434"/>
    <cellStyle name="差_自行调整差异系数顺序_财力性转移支付2010年预算参考数" xfId="435"/>
    <cellStyle name="差_总人口" xfId="436"/>
    <cellStyle name="差_总人口_财力性转移支付2010年预算参考数" xfId="437"/>
    <cellStyle name="常规" xfId="0" builtinId="0"/>
    <cellStyle name="常规 10" xfId="438"/>
    <cellStyle name="常规 11" xfId="439"/>
    <cellStyle name="常规 11 2" xfId="440"/>
    <cellStyle name="常规 11_财力性转移支付2009年预算参考数" xfId="441"/>
    <cellStyle name="常规 12" xfId="442"/>
    <cellStyle name="常规 13" xfId="443"/>
    <cellStyle name="常规 14" xfId="444"/>
    <cellStyle name="常规 15" xfId="445"/>
    <cellStyle name="常规 16" xfId="446"/>
    <cellStyle name="常规 17" xfId="447"/>
    <cellStyle name="常规 18" xfId="448"/>
    <cellStyle name="常规 19" xfId="449"/>
    <cellStyle name="常规 2" xfId="450"/>
    <cellStyle name="常规 2 2" xfId="451"/>
    <cellStyle name="常规 2 3" xfId="452"/>
    <cellStyle name="常规 2_004-2010年增消两税返还情况表" xfId="453"/>
    <cellStyle name="常规 20" xfId="454"/>
    <cellStyle name="常规 21" xfId="455"/>
    <cellStyle name="常规 22" xfId="456"/>
    <cellStyle name="常规 23" xfId="457"/>
    <cellStyle name="常规 24" xfId="458"/>
    <cellStyle name="常规 25" xfId="459"/>
    <cellStyle name="常规 26" xfId="460"/>
    <cellStyle name="常规 27" xfId="461"/>
    <cellStyle name="常规 3" xfId="462"/>
    <cellStyle name="常规 4" xfId="463"/>
    <cellStyle name="常规 4 2" xfId="464"/>
    <cellStyle name="常规 4_2008年横排表0721" xfId="465"/>
    <cellStyle name="常规 5" xfId="466"/>
    <cellStyle name="常规 6" xfId="467"/>
    <cellStyle name="常规 7" xfId="468"/>
    <cellStyle name="常规 7 2" xfId="469"/>
    <cellStyle name="常规 8" xfId="470"/>
    <cellStyle name="常规 9" xfId="471"/>
    <cellStyle name="常规_（20091202）人代会附表-表样" xfId="472"/>
    <cellStyle name="常规_（20091202）人代会附表-表样 2 2 2" xfId="473"/>
    <cellStyle name="常规_（修改后）新科目人代会报表---印刷稿5.8" xfId="474"/>
    <cellStyle name="常规_（自用）西青区2017年政府预算公开表" xfId="475"/>
    <cellStyle name="常规_2006年支出预算表（2006-02-24）最最后稿" xfId="476"/>
    <cellStyle name="常规_2014-09-26-关于我市全口径预算编制情况的报告（附表）" xfId="477"/>
    <cellStyle name="常规_2015年社会保险基金预算草案表样（报人大）" xfId="478"/>
    <cellStyle name="常规_2016年科目0114" xfId="479"/>
    <cellStyle name="常规_2016人代会附表（2015-9-11）（姚局）-财经委" xfId="480"/>
    <cellStyle name="常规_Sheet1" xfId="481"/>
    <cellStyle name="常规_表二---电子版" xfId="482"/>
    <cellStyle name="常规_功能明细" xfId="483"/>
    <cellStyle name="超级链接" xfId="484"/>
    <cellStyle name="分级显示行_1_13区汇总" xfId="485"/>
    <cellStyle name="归盒啦_95" xfId="486"/>
    <cellStyle name="好 2" xfId="487"/>
    <cellStyle name="好_00省级(打印)" xfId="488"/>
    <cellStyle name="好_03昭通" xfId="489"/>
    <cellStyle name="好_0502通海县" xfId="490"/>
    <cellStyle name="好_05潍坊" xfId="491"/>
    <cellStyle name="好_0605石屏县" xfId="492"/>
    <cellStyle name="好_0605石屏县_财力性转移支付2010年预算参考数" xfId="493"/>
    <cellStyle name="好_07临沂" xfId="494"/>
    <cellStyle name="好_09黑龙江" xfId="495"/>
    <cellStyle name="好_09黑龙江_财力性转移支付2010年预算参考数" xfId="496"/>
    <cellStyle name="好_1" xfId="497"/>
    <cellStyle name="好_1_财力性转移支付2010年预算参考数" xfId="498"/>
    <cellStyle name="好_1110洱源县" xfId="499"/>
    <cellStyle name="好_1110洱源县_财力性转移支付2010年预算参考数" xfId="500"/>
    <cellStyle name="好_11大理" xfId="501"/>
    <cellStyle name="好_11大理_财力性转移支付2010年预算参考数" xfId="502"/>
    <cellStyle name="好_12滨州" xfId="503"/>
    <cellStyle name="好_12滨州_财力性转移支付2010年预算参考数" xfId="504"/>
    <cellStyle name="好_14安徽" xfId="505"/>
    <cellStyle name="好_14安徽_财力性转移支付2010年预算参考数" xfId="506"/>
    <cellStyle name="好_2" xfId="507"/>
    <cellStyle name="好_2_财力性转移支付2010年预算参考数" xfId="508"/>
    <cellStyle name="好_2006年22湖南" xfId="509"/>
    <cellStyle name="好_2006年22湖南_财力性转移支付2010年预算参考数" xfId="510"/>
    <cellStyle name="好_2006年27重庆" xfId="511"/>
    <cellStyle name="好_2006年27重庆_财力性转移支付2010年预算参考数" xfId="512"/>
    <cellStyle name="好_2006年28四川" xfId="513"/>
    <cellStyle name="好_2006年28四川_财力性转移支付2010年预算参考数" xfId="514"/>
    <cellStyle name="好_2006年30云南" xfId="515"/>
    <cellStyle name="好_2006年33甘肃" xfId="516"/>
    <cellStyle name="好_2006年34青海" xfId="517"/>
    <cellStyle name="好_2006年34青海_财力性转移支付2010年预算参考数" xfId="518"/>
    <cellStyle name="好_2006年全省财力计算表（中央、决算）" xfId="519"/>
    <cellStyle name="好_2006年水利统计指标统计表" xfId="520"/>
    <cellStyle name="好_2006年水利统计指标统计表_财力性转移支付2010年预算参考数" xfId="521"/>
    <cellStyle name="好_2007年收支情况及2008年收支预计表(汇总表)" xfId="522"/>
    <cellStyle name="好_2007年收支情况及2008年收支预计表(汇总表)_财力性转移支付2010年预算参考数" xfId="523"/>
    <cellStyle name="好_2007年一般预算支出剔除" xfId="524"/>
    <cellStyle name="好_2007年一般预算支出剔除_财力性转移支付2010年预算参考数" xfId="525"/>
    <cellStyle name="好_2007一般预算支出口径剔除表" xfId="526"/>
    <cellStyle name="好_2007一般预算支出口径剔除表_财力性转移支付2010年预算参考数" xfId="527"/>
    <cellStyle name="好_2008计算资料（8月5）" xfId="528"/>
    <cellStyle name="好_2008年全省汇总收支计算表" xfId="529"/>
    <cellStyle name="好_2008年全省汇总收支计算表_财力性转移支付2010年预算参考数" xfId="530"/>
    <cellStyle name="好_2008年一般预算支出预计" xfId="531"/>
    <cellStyle name="好_2008年预计支出与2007年对比" xfId="532"/>
    <cellStyle name="好_2008年支出核定" xfId="535"/>
    <cellStyle name="好_2008年支出调整" xfId="533"/>
    <cellStyle name="好_2008年支出调整_财力性转移支付2010年预算参考数" xfId="534"/>
    <cellStyle name="好_2015年社会保险基金预算草案表样（报人大）" xfId="536"/>
    <cellStyle name="好_2016年科目0114" xfId="537"/>
    <cellStyle name="好_2016人代会附表（2015-9-11）（姚局）-财经委" xfId="538"/>
    <cellStyle name="好_20河南" xfId="539"/>
    <cellStyle name="好_20河南_财力性转移支付2010年预算参考数" xfId="540"/>
    <cellStyle name="好_22湖南" xfId="541"/>
    <cellStyle name="好_22湖南_财力性转移支付2010年预算参考数" xfId="542"/>
    <cellStyle name="好_27重庆" xfId="543"/>
    <cellStyle name="好_27重庆_财力性转移支付2010年预算参考数" xfId="544"/>
    <cellStyle name="好_28四川" xfId="545"/>
    <cellStyle name="好_28四川_财力性转移支付2010年预算参考数" xfId="546"/>
    <cellStyle name="好_30云南" xfId="547"/>
    <cellStyle name="好_30云南_1" xfId="548"/>
    <cellStyle name="好_30云南_1_财力性转移支付2010年预算参考数" xfId="549"/>
    <cellStyle name="好_33甘肃" xfId="550"/>
    <cellStyle name="好_34青海" xfId="551"/>
    <cellStyle name="好_34青海_1" xfId="552"/>
    <cellStyle name="好_34青海_1_财力性转移支付2010年预算参考数" xfId="553"/>
    <cellStyle name="好_34青海_财力性转移支付2010年预算参考数" xfId="554"/>
    <cellStyle name="好_530623_2006年县级财政报表附表" xfId="555"/>
    <cellStyle name="好_530629_2006年县级财政报表附表" xfId="556"/>
    <cellStyle name="好_5334_2006年迪庆县级财政报表附表" xfId="557"/>
    <cellStyle name="好_Book1" xfId="558"/>
    <cellStyle name="好_Book1_财力性转移支付2010年预算参考数" xfId="559"/>
    <cellStyle name="好_Book2" xfId="560"/>
    <cellStyle name="好_Book2_财力性转移支付2010年预算参考数" xfId="561"/>
    <cellStyle name="好_gdp" xfId="562"/>
    <cellStyle name="好_M01-2(州市补助收入)" xfId="563"/>
    <cellStyle name="好_安徽 缺口县区测算(地方填报)1" xfId="564"/>
    <cellStyle name="好_安徽 缺口县区测算(地方填报)1_财力性转移支付2010年预算参考数" xfId="565"/>
    <cellStyle name="好_宝坻区" xfId="566"/>
    <cellStyle name="好_报表" xfId="567"/>
    <cellStyle name="好_不含人员经费系数" xfId="568"/>
    <cellStyle name="好_不含人员经费系数_财力性转移支付2010年预算参考数" xfId="569"/>
    <cellStyle name="好_财政供养人员" xfId="570"/>
    <cellStyle name="好_财政供养人员_财力性转移支付2010年预算参考数" xfId="571"/>
    <cellStyle name="好_测算结果" xfId="572"/>
    <cellStyle name="好_测算结果_财力性转移支付2010年预算参考数" xfId="573"/>
    <cellStyle name="好_测算结果汇总" xfId="574"/>
    <cellStyle name="好_测算结果汇总_财力性转移支付2010年预算参考数" xfId="575"/>
    <cellStyle name="好_成本差异系数" xfId="576"/>
    <cellStyle name="好_成本差异系数（含人口规模）" xfId="577"/>
    <cellStyle name="好_成本差异系数（含人口规模）_财力性转移支付2010年预算参考数" xfId="578"/>
    <cellStyle name="好_成本差异系数_财力性转移支付2010年预算参考数" xfId="579"/>
    <cellStyle name="好_城建部门" xfId="580"/>
    <cellStyle name="好_第五部分(才淼、饶永宏）" xfId="581"/>
    <cellStyle name="好_第一部分：综合全" xfId="582"/>
    <cellStyle name="好_分析缺口率" xfId="583"/>
    <cellStyle name="好_分析缺口率_财力性转移支付2010年预算参考数" xfId="584"/>
    <cellStyle name="好_分县成本差异系数" xfId="585"/>
    <cellStyle name="好_分县成本差异系数_不含人员经费系数" xfId="586"/>
    <cellStyle name="好_分县成本差异系数_不含人员经费系数_财力性转移支付2010年预算参考数" xfId="587"/>
    <cellStyle name="好_分县成本差异系数_财力性转移支付2010年预算参考数" xfId="588"/>
    <cellStyle name="好_分县成本差异系数_民生政策最低支出需求" xfId="589"/>
    <cellStyle name="好_分县成本差异系数_民生政策最低支出需求_财力性转移支付2010年预算参考数" xfId="590"/>
    <cellStyle name="好_附表" xfId="591"/>
    <cellStyle name="好_附表_财力性转移支付2010年预算参考数" xfId="592"/>
    <cellStyle name="好_功能明细" xfId="593"/>
    <cellStyle name="好_行政(燃修费)" xfId="752"/>
    <cellStyle name="好_行政(燃修费)_不含人员经费系数" xfId="753"/>
    <cellStyle name="好_行政(燃修费)_不含人员经费系数_财力性转移支付2010年预算参考数" xfId="754"/>
    <cellStyle name="好_行政(燃修费)_财力性转移支付2010年预算参考数" xfId="755"/>
    <cellStyle name="好_行政(燃修费)_民生政策最低支出需求" xfId="756"/>
    <cellStyle name="好_行政(燃修费)_民生政策最低支出需求_财力性转移支付2010年预算参考数" xfId="757"/>
    <cellStyle name="好_行政(燃修费)_县市旗测算-新科目（含人口规模效应）" xfId="758"/>
    <cellStyle name="好_行政(燃修费)_县市旗测算-新科目（含人口规模效应）_财力性转移支付2010年预算参考数" xfId="759"/>
    <cellStyle name="好_行政（人员）" xfId="760"/>
    <cellStyle name="好_行政（人员）_不含人员经费系数" xfId="761"/>
    <cellStyle name="好_行政（人员）_不含人员经费系数_财力性转移支付2010年预算参考数" xfId="762"/>
    <cellStyle name="好_行政（人员）_财力性转移支付2010年预算参考数" xfId="763"/>
    <cellStyle name="好_行政（人员）_民生政策最低支出需求" xfId="764"/>
    <cellStyle name="好_行政（人员）_民生政策最低支出需求_财力性转移支付2010年预算参考数" xfId="765"/>
    <cellStyle name="好_行政（人员）_县市旗测算-新科目（含人口规模效应）" xfId="766"/>
    <cellStyle name="好_行政（人员）_县市旗测算-新科目（含人口规模效应）_财力性转移支付2010年预算参考数" xfId="767"/>
    <cellStyle name="好_行政公检法测算" xfId="768"/>
    <cellStyle name="好_行政公检法测算_不含人员经费系数" xfId="769"/>
    <cellStyle name="好_行政公检法测算_不含人员经费系数_财力性转移支付2010年预算参考数" xfId="770"/>
    <cellStyle name="好_行政公检法测算_财力性转移支付2010年预算参考数" xfId="771"/>
    <cellStyle name="好_行政公检法测算_民生政策最低支出需求" xfId="772"/>
    <cellStyle name="好_行政公检法测算_民生政策最低支出需求_财力性转移支付2010年预算参考数" xfId="773"/>
    <cellStyle name="好_行政公检法测算_县市旗测算-新科目（含人口规模效应）" xfId="774"/>
    <cellStyle name="好_行政公检法测算_县市旗测算-新科目（含人口规模效应）_财力性转移支付2010年预算参考数" xfId="775"/>
    <cellStyle name="好_河南 缺口县区测算(地方填报)" xfId="594"/>
    <cellStyle name="好_河南 缺口县区测算(地方填报)_财力性转移支付2010年预算参考数" xfId="595"/>
    <cellStyle name="好_河南 缺口县区测算(地方填报白)" xfId="596"/>
    <cellStyle name="好_河南 缺口县区测算(地方填报白)_财力性转移支付2010年预算参考数" xfId="597"/>
    <cellStyle name="好_核定人数对比" xfId="598"/>
    <cellStyle name="好_核定人数对比_财力性转移支付2010年预算参考数" xfId="599"/>
    <cellStyle name="好_核定人数下发表" xfId="600"/>
    <cellStyle name="好_核定人数下发表_财力性转移支付2010年预算参考数" xfId="601"/>
    <cellStyle name="好_汇总" xfId="602"/>
    <cellStyle name="好_汇总_财力性转移支付2010年预算参考数" xfId="603"/>
    <cellStyle name="好_汇总表" xfId="604"/>
    <cellStyle name="好_汇总表_财力性转移支付2010年预算参考数" xfId="605"/>
    <cellStyle name="好_汇总表4" xfId="606"/>
    <cellStyle name="好_汇总表4_财力性转移支付2010年预算参考数" xfId="607"/>
    <cellStyle name="好_汇总表提前告知区县" xfId="608"/>
    <cellStyle name="好_汇总-县级财政报表附表" xfId="609"/>
    <cellStyle name="好_检验表" xfId="610"/>
    <cellStyle name="好_检验表（调整后）" xfId="611"/>
    <cellStyle name="好_教育(按照总人口测算）—20080416" xfId="612"/>
    <cellStyle name="好_教育(按照总人口测算）—20080416_不含人员经费系数" xfId="613"/>
    <cellStyle name="好_教育(按照总人口测算）—20080416_不含人员经费系数_财力性转移支付2010年预算参考数" xfId="614"/>
    <cellStyle name="好_教育(按照总人口测算）—20080416_财力性转移支付2010年预算参考数" xfId="615"/>
    <cellStyle name="好_教育(按照总人口测算）—20080416_民生政策最低支出需求" xfId="616"/>
    <cellStyle name="好_教育(按照总人口测算）—20080416_民生政策最低支出需求_财力性转移支付2010年预算参考数" xfId="617"/>
    <cellStyle name="好_教育(按照总人口测算）—20080416_县市旗测算-新科目（含人口规模效应）" xfId="618"/>
    <cellStyle name="好_教育(按照总人口测算）—20080416_县市旗测算-新科目（含人口规模效应）_财力性转移支付2010年预算参考数" xfId="619"/>
    <cellStyle name="好_丽江汇总" xfId="620"/>
    <cellStyle name="好_民生政策最低支出需求" xfId="621"/>
    <cellStyle name="好_民生政策最低支出需求_财力性转移支付2010年预算参考数" xfId="622"/>
    <cellStyle name="好_农林水和城市维护标准支出20080505－县区合计" xfId="623"/>
    <cellStyle name="好_农林水和城市维护标准支出20080505－县区合计_不含人员经费系数" xfId="624"/>
    <cellStyle name="好_农林水和城市维护标准支出20080505－县区合计_不含人员经费系数_财力性转移支付2010年预算参考数" xfId="625"/>
    <cellStyle name="好_农林水和城市维护标准支出20080505－县区合计_财力性转移支付2010年预算参考数" xfId="626"/>
    <cellStyle name="好_农林水和城市维护标准支出20080505－县区合计_民生政策最低支出需求" xfId="627"/>
    <cellStyle name="好_农林水和城市维护标准支出20080505－县区合计_民生政策最低支出需求_财力性转移支付2010年预算参考数" xfId="628"/>
    <cellStyle name="好_农林水和城市维护标准支出20080505－县区合计_县市旗测算-新科目（含人口规模效应）" xfId="629"/>
    <cellStyle name="好_农林水和城市维护标准支出20080505－县区合计_县市旗测算-新科目（含人口规模效应）_财力性转移支付2010年预算参考数" xfId="630"/>
    <cellStyle name="好_平邑" xfId="631"/>
    <cellStyle name="好_平邑_财力性转移支付2010年预算参考数" xfId="632"/>
    <cellStyle name="好_其他部门(按照总人口测算）—20080416" xfId="633"/>
    <cellStyle name="好_其他部门(按照总人口测算）—20080416_不含人员经费系数" xfId="634"/>
    <cellStyle name="好_其他部门(按照总人口测算）—20080416_不含人员经费系数_财力性转移支付2010年预算参考数" xfId="635"/>
    <cellStyle name="好_其他部门(按照总人口测算）—20080416_财力性转移支付2010年预算参考数" xfId="636"/>
    <cellStyle name="好_其他部门(按照总人口测算）—20080416_民生政策最低支出需求" xfId="637"/>
    <cellStyle name="好_其他部门(按照总人口测算）—20080416_民生政策最低支出需求_财力性转移支付2010年预算参考数" xfId="638"/>
    <cellStyle name="好_其他部门(按照总人口测算）—20080416_县市旗测算-新科目（含人口规模效应）" xfId="639"/>
    <cellStyle name="好_其他部门(按照总人口测算）—20080416_县市旗测算-新科目（含人口规模效应）_财力性转移支付2010年预算参考数" xfId="640"/>
    <cellStyle name="好_青海 缺口县区测算(地方填报)" xfId="641"/>
    <cellStyle name="好_青海 缺口县区测算(地方填报)_财力性转移支付2010年预算参考数" xfId="642"/>
    <cellStyle name="好_缺口县区测算" xfId="643"/>
    <cellStyle name="好_缺口县区测算（11.13）" xfId="644"/>
    <cellStyle name="好_缺口县区测算（11.13）_财力性转移支付2010年预算参考数" xfId="645"/>
    <cellStyle name="好_缺口县区测算(按2007支出增长25%测算)" xfId="646"/>
    <cellStyle name="好_缺口县区测算(按2007支出增长25%测算)_财力性转移支付2010年预算参考数" xfId="647"/>
    <cellStyle name="好_缺口县区测算(按核定人数)" xfId="648"/>
    <cellStyle name="好_缺口县区测算(按核定人数)_财力性转移支付2010年预算参考数" xfId="649"/>
    <cellStyle name="好_缺口县区测算(财政部标准)" xfId="650"/>
    <cellStyle name="好_缺口县区测算(财政部标准)_财力性转移支付2010年预算参考数" xfId="651"/>
    <cellStyle name="好_缺口县区测算_财力性转移支付2010年预算参考数" xfId="652"/>
    <cellStyle name="好_人员工资和公用经费" xfId="653"/>
    <cellStyle name="好_人员工资和公用经费_财力性转移支付2010年预算参考数" xfId="654"/>
    <cellStyle name="好_人员工资和公用经费2" xfId="655"/>
    <cellStyle name="好_人员工资和公用经费2_财力性转移支付2010年预算参考数" xfId="656"/>
    <cellStyle name="好_人员工资和公用经费3" xfId="657"/>
    <cellStyle name="好_人员工资和公用经费3_财力性转移支付2010年预算参考数" xfId="658"/>
    <cellStyle name="好_山东省民生支出标准" xfId="659"/>
    <cellStyle name="好_山东省民生支出标准_财力性转移支付2010年预算参考数" xfId="660"/>
    <cellStyle name="好_社保处下达区县2015年指标（第二批）" xfId="661"/>
    <cellStyle name="好_市辖区测算20080510" xfId="662"/>
    <cellStyle name="好_市辖区测算20080510_不含人员经费系数" xfId="663"/>
    <cellStyle name="好_市辖区测算20080510_不含人员经费系数_财力性转移支付2010年预算参考数" xfId="664"/>
    <cellStyle name="好_市辖区测算20080510_财力性转移支付2010年预算参考数" xfId="665"/>
    <cellStyle name="好_市辖区测算20080510_民生政策最低支出需求" xfId="666"/>
    <cellStyle name="好_市辖区测算20080510_民生政策最低支出需求_财力性转移支付2010年预算参考数" xfId="667"/>
    <cellStyle name="好_市辖区测算20080510_县市旗测算-新科目（含人口规模效应）" xfId="668"/>
    <cellStyle name="好_市辖区测算20080510_县市旗测算-新科目（含人口规模效应）_财力性转移支付2010年预算参考数" xfId="669"/>
    <cellStyle name="好_市辖区测算-新科目（20080626）" xfId="670"/>
    <cellStyle name="好_市辖区测算-新科目（20080626）_不含人员经费系数" xfId="671"/>
    <cellStyle name="好_市辖区测算-新科目（20080626）_不含人员经费系数_财力性转移支付2010年预算参考数" xfId="672"/>
    <cellStyle name="好_市辖区测算-新科目（20080626）_财力性转移支付2010年预算参考数" xfId="673"/>
    <cellStyle name="好_市辖区测算-新科目（20080626）_民生政策最低支出需求" xfId="674"/>
    <cellStyle name="好_市辖区测算-新科目（20080626）_民生政策最低支出需求_财力性转移支付2010年预算参考数" xfId="675"/>
    <cellStyle name="好_市辖区测算-新科目（20080626）_县市旗测算-新科目（含人口规模效应）" xfId="676"/>
    <cellStyle name="好_市辖区测算-新科目（20080626）_县市旗测算-新科目（含人口规模效应）_财力性转移支付2010年预算参考数" xfId="677"/>
    <cellStyle name="好_数据--基础数据--预算组--2015年人代会预算部分--2015.01.20--人代会前第6稿--按姚局意见改--调市级项级明细" xfId="678"/>
    <cellStyle name="好_数据--基础数据--预算组--2015年人代会预算部分--2015.01.20--人代会前第6稿--按姚局意见改--调市级项级明细_（自用）西青区2016年政府预算公开表" xfId="679"/>
    <cellStyle name="好_数据--基础数据--预算组--2015年人代会预算部分--2015.01.20--人代会前第6稿--按姚局意见改--调市级项级明细_（自用）西青区2017年政府预算公开表" xfId="680"/>
    <cellStyle name="好_数据--基础数据--预算组--2015年人代会预算部分--2015.01.20--人代会前第6稿--按姚局意见改--调市级项级明细_（自用版）西青区2016年预算执行情况及2017年预算表" xfId="681"/>
    <cellStyle name="好_数据--基础数据--预算组--2015年人代会预算部分--2015.01.20--人代会前第6稿--按姚局意见改--调市级项级明细_2015年决算公开表" xfId="682"/>
    <cellStyle name="好_数据--基础数据--预算组--2015年人代会预算部分--2015.01.20--人代会前第6稿--按姚局意见改--调市级项级明细_2016年西青区预算公开表" xfId="683"/>
    <cellStyle name="好_数据--基础数据--预算组--2015年人代会预算部分--2015.01.20--人代会前第6稿--按姚局意见改--调市级项级明细_222222222222  2016" xfId="684"/>
    <cellStyle name="好_数据--基础数据--预算组--2015年人代会预算部分--2015.01.20--人代会前第6稿--按姚局意见改--调市级项级明细_区县政府预算公开整改--表" xfId="685"/>
    <cellStyle name="好_数据--基础数据--预算组--2015年人代会预算部分--2015.01.20--人代会前第6稿--按姚局意见改--调市级项级明细_天津市2017年预算公开表样" xfId="686"/>
    <cellStyle name="好_数据--基础数据--预算组--2015年人代会预算部分--2015.01.20--人代会前第6稿--按姚局意见改--调市级项级明细_西青区2016年政府预算公开表" xfId="687"/>
    <cellStyle name="好_数据--基础数据--预算组--2015年人代会预算部分--2015.01.20--人代会前第6稿--按姚局意见改--调市级项级明细_政府预算公开模板" xfId="688"/>
    <cellStyle name="好_同德" xfId="689"/>
    <cellStyle name="好_同德_财力性转移支付2010年预算参考数" xfId="690"/>
    <cellStyle name="好_危改资金测算" xfId="691"/>
    <cellStyle name="好_危改资金测算_财力性转移支付2010年预算参考数" xfId="692"/>
    <cellStyle name="好_卫生(按照总人口测算）—20080416" xfId="693"/>
    <cellStyle name="好_卫生(按照总人口测算）—20080416_不含人员经费系数" xfId="694"/>
    <cellStyle name="好_卫生(按照总人口测算）—20080416_不含人员经费系数_财力性转移支付2010年预算参考数" xfId="695"/>
    <cellStyle name="好_卫生(按照总人口测算）—20080416_财力性转移支付2010年预算参考数" xfId="696"/>
    <cellStyle name="好_卫生(按照总人口测算）—20080416_民生政策最低支出需求" xfId="697"/>
    <cellStyle name="好_卫生(按照总人口测算）—20080416_民生政策最低支出需求_财力性转移支付2010年预算参考数" xfId="698"/>
    <cellStyle name="好_卫生(按照总人口测算）—20080416_县市旗测算-新科目（含人口规模效应）" xfId="699"/>
    <cellStyle name="好_卫生(按照总人口测算）—20080416_县市旗测算-新科目（含人口规模效应）_财力性转移支付2010年预算参考数" xfId="700"/>
    <cellStyle name="好_卫生部门" xfId="701"/>
    <cellStyle name="好_卫生部门_财力性转移支付2010年预算参考数" xfId="702"/>
    <cellStyle name="好_文体广播部门" xfId="703"/>
    <cellStyle name="好_文体广播事业(按照总人口测算）—20080416" xfId="704"/>
    <cellStyle name="好_文体广播事业(按照总人口测算）—20080416_不含人员经费系数" xfId="705"/>
    <cellStyle name="好_文体广播事业(按照总人口测算）—20080416_不含人员经费系数_财力性转移支付2010年预算参考数" xfId="706"/>
    <cellStyle name="好_文体广播事业(按照总人口测算）—20080416_财力性转移支付2010年预算参考数" xfId="707"/>
    <cellStyle name="好_文体广播事业(按照总人口测算）—20080416_民生政策最低支出需求" xfId="708"/>
    <cellStyle name="好_文体广播事业(按照总人口测算）—20080416_民生政策最低支出需求_财力性转移支付2010年预算参考数" xfId="709"/>
    <cellStyle name="好_文体广播事业(按照总人口测算）—20080416_县市旗测算-新科目（含人口规模效应）" xfId="710"/>
    <cellStyle name="好_文体广播事业(按照总人口测算）—20080416_县市旗测算-新科目（含人口规模效应）_财力性转移支付2010年预算参考数" xfId="711"/>
    <cellStyle name="好_县区合并测算20080421" xfId="712"/>
    <cellStyle name="好_县区合并测算20080421_不含人员经费系数" xfId="713"/>
    <cellStyle name="好_县区合并测算20080421_不含人员经费系数_财力性转移支付2010年预算参考数" xfId="714"/>
    <cellStyle name="好_县区合并测算20080421_财力性转移支付2010年预算参考数" xfId="715"/>
    <cellStyle name="好_县区合并测算20080421_民生政策最低支出需求" xfId="716"/>
    <cellStyle name="好_县区合并测算20080421_民生政策最低支出需求_财力性转移支付2010年预算参考数" xfId="717"/>
    <cellStyle name="好_县区合并测算20080421_县市旗测算-新科目（含人口规模效应）" xfId="718"/>
    <cellStyle name="好_县区合并测算20080421_县市旗测算-新科目（含人口规模效应）_财力性转移支付2010年预算参考数" xfId="719"/>
    <cellStyle name="好_县区合并测算20080423(按照各省比重）" xfId="720"/>
    <cellStyle name="好_县区合并测算20080423(按照各省比重）_不含人员经费系数" xfId="721"/>
    <cellStyle name="好_县区合并测算20080423(按照各省比重）_不含人员经费系数_财力性转移支付2010年预算参考数" xfId="722"/>
    <cellStyle name="好_县区合并测算20080423(按照各省比重）_财力性转移支付2010年预算参考数" xfId="723"/>
    <cellStyle name="好_县区合并测算20080423(按照各省比重）_民生政策最低支出需求" xfId="724"/>
    <cellStyle name="好_县区合并测算20080423(按照各省比重）_民生政策最低支出需求_财力性转移支付2010年预算参考数" xfId="725"/>
    <cellStyle name="好_县区合并测算20080423(按照各省比重）_县市旗测算-新科目（含人口规模效应）" xfId="726"/>
    <cellStyle name="好_县区合并测算20080423(按照各省比重）_县市旗测算-新科目（含人口规模效应）_财力性转移支付2010年预算参考数" xfId="727"/>
    <cellStyle name="好_县市旗测算20080508" xfId="728"/>
    <cellStyle name="好_县市旗测算20080508_不含人员经费系数" xfId="729"/>
    <cellStyle name="好_县市旗测算20080508_不含人员经费系数_财力性转移支付2010年预算参考数" xfId="730"/>
    <cellStyle name="好_县市旗测算20080508_财力性转移支付2010年预算参考数" xfId="731"/>
    <cellStyle name="好_县市旗测算20080508_民生政策最低支出需求" xfId="732"/>
    <cellStyle name="好_县市旗测算20080508_民生政策最低支出需求_财力性转移支付2010年预算参考数" xfId="733"/>
    <cellStyle name="好_县市旗测算20080508_县市旗测算-新科目（含人口规模效应）" xfId="734"/>
    <cellStyle name="好_县市旗测算20080508_县市旗测算-新科目（含人口规模效应）_财力性转移支付2010年预算参考数" xfId="735"/>
    <cellStyle name="好_县市旗测算-新科目（20080626）" xfId="736"/>
    <cellStyle name="好_县市旗测算-新科目（20080626）_不含人员经费系数" xfId="737"/>
    <cellStyle name="好_县市旗测算-新科目（20080626）_不含人员经费系数_财力性转移支付2010年预算参考数" xfId="738"/>
    <cellStyle name="好_县市旗测算-新科目（20080626）_财力性转移支付2010年预算参考数" xfId="739"/>
    <cellStyle name="好_县市旗测算-新科目（20080626）_民生政策最低支出需求" xfId="740"/>
    <cellStyle name="好_县市旗测算-新科目（20080626）_民生政策最低支出需求_财力性转移支付2010年预算参考数" xfId="741"/>
    <cellStyle name="好_县市旗测算-新科目（20080626）_县市旗测算-新科目（含人口规模效应）" xfId="742"/>
    <cellStyle name="好_县市旗测算-新科目（20080626）_县市旗测算-新科目（含人口规模效应）_财力性转移支付2010年预算参考数" xfId="743"/>
    <cellStyle name="好_县市旗测算-新科目（20080627）" xfId="744"/>
    <cellStyle name="好_县市旗测算-新科目（20080627）_不含人员经费系数" xfId="745"/>
    <cellStyle name="好_县市旗测算-新科目（20080627）_不含人员经费系数_财力性转移支付2010年预算参考数" xfId="746"/>
    <cellStyle name="好_县市旗测算-新科目（20080627）_财力性转移支付2010年预算参考数" xfId="747"/>
    <cellStyle name="好_县市旗测算-新科目（20080627）_民生政策最低支出需求" xfId="748"/>
    <cellStyle name="好_县市旗测算-新科目（20080627）_民生政策最低支出需求_财力性转移支付2010年预算参考数" xfId="749"/>
    <cellStyle name="好_县市旗测算-新科目（20080627）_县市旗测算-新科目（含人口规模效应）" xfId="750"/>
    <cellStyle name="好_县市旗测算-新科目（20080627）_县市旗测算-新科目（含人口规模效应）_财力性转移支付2010年预算参考数" xfId="751"/>
    <cellStyle name="好_一般预算支出口径剔除表" xfId="776"/>
    <cellStyle name="好_一般预算支出口径剔除表_财力性转移支付2010年预算参考数" xfId="777"/>
    <cellStyle name="好_云南 缺口县区测算(地方填报)" xfId="778"/>
    <cellStyle name="好_云南 缺口县区测算(地方填报)_财力性转移支付2010年预算参考数" xfId="779"/>
    <cellStyle name="好_云南省2008年转移支付测算——州市本级考核部分及政策性测算" xfId="780"/>
    <cellStyle name="好_云南省2008年转移支付测算——州市本级考核部分及政策性测算_财力性转移支付2010年预算参考数" xfId="781"/>
    <cellStyle name="好_重点民生支出需求测算表社保（农村低保）081112" xfId="782"/>
    <cellStyle name="好_自行调整差异系数顺序" xfId="783"/>
    <cellStyle name="好_自行调整差异系数顺序_财力性转移支付2010年预算参考数" xfId="784"/>
    <cellStyle name="好_总人口" xfId="785"/>
    <cellStyle name="好_总人口_财力性转移支付2010年预算参考数" xfId="786"/>
    <cellStyle name="后继超级链接" xfId="787"/>
    <cellStyle name="后继超链接" xfId="788"/>
    <cellStyle name="汇总 2" xfId="789"/>
    <cellStyle name="货币 2" xfId="790"/>
    <cellStyle name="计算 2" xfId="791"/>
    <cellStyle name="检查单元格 2" xfId="792"/>
    <cellStyle name="解释性文本 2" xfId="793"/>
    <cellStyle name="警告文本 2" xfId="794"/>
    <cellStyle name="链接单元格 2" xfId="795"/>
    <cellStyle name="霓付 [0]_ +Foil &amp; -FOIL &amp; PAPER" xfId="801"/>
    <cellStyle name="霓付_ +Foil &amp; -FOIL &amp; PAPER" xfId="802"/>
    <cellStyle name="烹拳 [0]_ +Foil &amp; -FOIL &amp; PAPER" xfId="803"/>
    <cellStyle name="烹拳_ +Foil &amp; -FOIL &amp; PAPER" xfId="804"/>
    <cellStyle name="普通_ 白土" xfId="805"/>
    <cellStyle name="千分位[0]_ 白土" xfId="806"/>
    <cellStyle name="千分位_ 白土" xfId="807"/>
    <cellStyle name="千位[0]_(人代会用)" xfId="808"/>
    <cellStyle name="千位_(人代会用)" xfId="809"/>
    <cellStyle name="千位分隔" xfId="810" builtinId="3"/>
    <cellStyle name="千位分隔 2" xfId="811"/>
    <cellStyle name="千位分隔 3" xfId="812"/>
    <cellStyle name="千位分隔 4" xfId="813"/>
    <cellStyle name="千位分隔[0]" xfId="814" builtinId="6"/>
    <cellStyle name="千位分隔[0] 2" xfId="815"/>
    <cellStyle name="千位分隔[0] 3" xfId="816"/>
    <cellStyle name="千位分隔[0] 4" xfId="817"/>
    <cellStyle name="千位分季_新建 Microsoft Excel 工作表" xfId="818"/>
    <cellStyle name="钎霖_4岿角利" xfId="819"/>
    <cellStyle name="强调 1" xfId="820"/>
    <cellStyle name="强调 2" xfId="821"/>
    <cellStyle name="强调 3" xfId="822"/>
    <cellStyle name="强调文字颜色 1 2" xfId="823"/>
    <cellStyle name="强调文字颜色 2 2" xfId="824"/>
    <cellStyle name="强调文字颜色 3 2" xfId="825"/>
    <cellStyle name="强调文字颜色 4 2" xfId="826"/>
    <cellStyle name="强调文字颜色 5 2" xfId="827"/>
    <cellStyle name="强调文字颜色 6 2" xfId="828"/>
    <cellStyle name="适中 2" xfId="829"/>
    <cellStyle name="输出 2" xfId="830"/>
    <cellStyle name="输入 2" xfId="831"/>
    <cellStyle name="数字" xfId="832"/>
    <cellStyle name="未定义" xfId="833"/>
    <cellStyle name="小数" xfId="834"/>
    <cellStyle name="样式 1" xfId="835"/>
    <cellStyle name="着色 1" xfId="837"/>
    <cellStyle name="着色 2" xfId="838"/>
    <cellStyle name="着色 3" xfId="839"/>
    <cellStyle name="着色 4" xfId="840"/>
    <cellStyle name="着色 5" xfId="841"/>
    <cellStyle name="着色 6" xfId="842"/>
    <cellStyle name="注释 2" xfId="836"/>
    <cellStyle name="콤마 [0]_BOILER-CO1" xfId="796"/>
    <cellStyle name="콤마_BOILER-CO1" xfId="797"/>
    <cellStyle name="통화 [0]_BOILER-CO1" xfId="798"/>
    <cellStyle name="통화_BOILER-CO1" xfId="799"/>
    <cellStyle name="표준_0N-HANDLING " xfId="8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private\XHC\XLS\X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48.202\f$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核定实物费用定额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DDETABLE "/>
      <sheetName val="#REF"/>
      <sheetName val="XL4Poppy"/>
      <sheetName val="2000地方"/>
      <sheetName val="KKKKKKKK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农业人口"/>
      <sheetName val="Open"/>
      <sheetName val="事业发展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表一"/>
      <sheetName val="表二"/>
      <sheetName val="表三"/>
      <sheetName val="表四"/>
      <sheetName val="政策性补贴"/>
      <sheetName val=""/>
      <sheetName val="KKKKKKKK"/>
      <sheetName val="四月份月报"/>
      <sheetName val="P1012001"/>
      <sheetName val="车"/>
      <sheetName val="实物标准"/>
      <sheetName val="专项"/>
      <sheetName val="13 铁路配件"/>
      <sheetName val="_x005f_x0000__x005f_x0000__x005f_x0000__x005f_x0000_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  <sheetName val="C01-1"/>
      <sheetName val="本年收入合计"/>
      <sheetName val="封面"/>
      <sheetName val="农业用地"/>
      <sheetName val="村级支出"/>
      <sheetName val="类型"/>
      <sheetName val="#REF"/>
      <sheetName val="eqpmad2"/>
      <sheetName val="Sheet1"/>
      <sheetName val="国家"/>
      <sheetName val="中央"/>
      <sheetName val="公路里程"/>
      <sheetName val="有效性列表"/>
      <sheetName val="区划对应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0" zoomScaleSheetLayoutView="6" workbookViewId="0"/>
  </sheetViews>
  <sheetFormatPr defaultColWidth="9" defaultRowHeight="14.25"/>
  <sheetData/>
  <phoneticPr fontId="5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0" zoomScaleSheetLayoutView="6" workbookViewId="0"/>
  </sheetViews>
  <sheetFormatPr defaultColWidth="9" defaultRowHeight="14.25"/>
  <sheetData/>
  <phoneticPr fontId="5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  <pageSetUpPr fitToPage="1"/>
  </sheetPr>
  <dimension ref="A1:J44"/>
  <sheetViews>
    <sheetView showGridLines="0" view="pageBreakPreview" zoomScale="115" zoomScaleNormal="100" workbookViewId="0">
      <pane ySplit="4" topLeftCell="A5" activePane="bottomLeft" state="frozen"/>
      <selection pane="bottomLeft" activeCell="D28" sqref="D27:D28"/>
    </sheetView>
  </sheetViews>
  <sheetFormatPr defaultRowHeight="14.25"/>
  <cols>
    <col min="1" max="1" width="38.875" style="88" customWidth="1"/>
    <col min="2" max="2" width="14.375" style="88" customWidth="1"/>
    <col min="3" max="3" width="14.375" style="146" customWidth="1"/>
    <col min="4" max="4" width="14.375" style="147" customWidth="1"/>
    <col min="5" max="5" width="13" style="143" customWidth="1"/>
    <col min="6" max="6" width="13" style="97" customWidth="1"/>
    <col min="7" max="7" width="13.375" style="96" customWidth="1"/>
    <col min="8" max="8" width="13" style="97" customWidth="1"/>
    <col min="9" max="16384" width="9" style="88"/>
  </cols>
  <sheetData>
    <row r="1" spans="1:10" s="93" customFormat="1" ht="48" customHeight="1">
      <c r="A1" s="209" t="s">
        <v>285</v>
      </c>
      <c r="B1" s="209"/>
      <c r="C1" s="209"/>
      <c r="D1" s="209"/>
      <c r="E1" s="209"/>
      <c r="F1" s="209"/>
      <c r="G1" s="209"/>
      <c r="H1" s="209"/>
    </row>
    <row r="2" spans="1:10">
      <c r="A2" s="146"/>
      <c r="B2" s="146"/>
      <c r="E2" s="147"/>
      <c r="F2" s="153"/>
      <c r="G2" s="147"/>
      <c r="H2" s="153" t="s">
        <v>0</v>
      </c>
    </row>
    <row r="3" spans="1:10" ht="30.75" customHeight="1">
      <c r="A3" s="212" t="s">
        <v>1</v>
      </c>
      <c r="B3" s="210" t="s">
        <v>283</v>
      </c>
      <c r="C3" s="210"/>
      <c r="D3" s="210"/>
      <c r="E3" s="210"/>
      <c r="F3" s="210"/>
      <c r="G3" s="211" t="s">
        <v>284</v>
      </c>
      <c r="H3" s="211"/>
    </row>
    <row r="4" spans="1:10" s="94" customFormat="1" ht="30.75" customHeight="1">
      <c r="A4" s="212"/>
      <c r="B4" s="148" t="s">
        <v>2</v>
      </c>
      <c r="C4" s="148" t="s">
        <v>3</v>
      </c>
      <c r="D4" s="148" t="s">
        <v>4</v>
      </c>
      <c r="E4" s="148" t="s">
        <v>5</v>
      </c>
      <c r="F4" s="148" t="s">
        <v>286</v>
      </c>
      <c r="G4" s="148" t="s">
        <v>2</v>
      </c>
      <c r="H4" s="154" t="s">
        <v>287</v>
      </c>
    </row>
    <row r="5" spans="1:10" ht="26.25" customHeight="1">
      <c r="A5" s="155" t="s">
        <v>8</v>
      </c>
      <c r="B5" s="149">
        <f>B25</f>
        <v>64237</v>
      </c>
      <c r="C5" s="149">
        <f>C25</f>
        <v>130626</v>
      </c>
      <c r="D5" s="149">
        <f>D25</f>
        <v>130626</v>
      </c>
      <c r="E5" s="156">
        <f>D5/C5</f>
        <v>1</v>
      </c>
      <c r="F5" s="157">
        <v>1.0200534132970998</v>
      </c>
      <c r="G5" s="149">
        <f>G25</f>
        <v>66489.919999999998</v>
      </c>
      <c r="H5" s="157">
        <f>G5/D5</f>
        <v>0.50900984490070889</v>
      </c>
      <c r="J5" s="151"/>
    </row>
    <row r="6" spans="1:10" s="141" customFormat="1" ht="26.25" customHeight="1">
      <c r="A6" s="158" t="s">
        <v>9</v>
      </c>
      <c r="B6" s="149">
        <f>SUM(B7:B18)</f>
        <v>25846</v>
      </c>
      <c r="C6" s="149">
        <f>SUM(C7:C18)</f>
        <v>38357</v>
      </c>
      <c r="D6" s="149">
        <f>SUM(D7:D18)</f>
        <v>38357</v>
      </c>
      <c r="E6" s="156">
        <f t="shared" ref="E6:E16" si="0">D6/C6</f>
        <v>1</v>
      </c>
      <c r="F6" s="157">
        <v>1.4101319804418955</v>
      </c>
      <c r="G6" s="149">
        <f>SUM(G7:G18)</f>
        <v>33615.919999999998</v>
      </c>
      <c r="H6" s="157">
        <f t="shared" ref="H6:H16" si="1">G6/D6</f>
        <v>0.87639596423077926</v>
      </c>
      <c r="J6" s="151"/>
    </row>
    <row r="7" spans="1:10" ht="26.25" customHeight="1">
      <c r="A7" s="159" t="s">
        <v>10</v>
      </c>
      <c r="B7" s="160">
        <v>9618</v>
      </c>
      <c r="C7" s="149">
        <v>11558</v>
      </c>
      <c r="D7" s="149">
        <v>11558</v>
      </c>
      <c r="E7" s="156">
        <f t="shared" si="0"/>
        <v>1</v>
      </c>
      <c r="F7" s="161">
        <v>1.0922320922320923</v>
      </c>
      <c r="G7" s="160">
        <v>13005</v>
      </c>
      <c r="H7" s="157">
        <f t="shared" si="1"/>
        <v>1.1251946703581934</v>
      </c>
      <c r="J7" s="151"/>
    </row>
    <row r="8" spans="1:10" ht="26.25" customHeight="1">
      <c r="A8" s="159" t="s">
        <v>11</v>
      </c>
      <c r="B8" s="160">
        <v>2</v>
      </c>
      <c r="C8" s="149">
        <v>-2</v>
      </c>
      <c r="D8" s="149">
        <v>-2</v>
      </c>
      <c r="E8" s="156">
        <f t="shared" si="0"/>
        <v>1</v>
      </c>
      <c r="F8" s="161">
        <v>-0.14285714285714285</v>
      </c>
      <c r="G8" s="160">
        <v>4692</v>
      </c>
      <c r="H8" s="157">
        <f t="shared" si="1"/>
        <v>-2346</v>
      </c>
      <c r="J8" s="151"/>
    </row>
    <row r="9" spans="1:10" ht="26.25" customHeight="1">
      <c r="A9" s="159" t="s">
        <v>12</v>
      </c>
      <c r="B9" s="160">
        <v>4369</v>
      </c>
      <c r="C9" s="149">
        <v>6288</v>
      </c>
      <c r="D9" s="149">
        <v>6288</v>
      </c>
      <c r="E9" s="156">
        <f t="shared" si="0"/>
        <v>1</v>
      </c>
      <c r="F9" s="161">
        <v>1.6921420882669538</v>
      </c>
      <c r="G9" s="160">
        <v>586</v>
      </c>
      <c r="H9" s="157">
        <f t="shared" si="1"/>
        <v>9.3193384223918568E-2</v>
      </c>
      <c r="J9" s="151"/>
    </row>
    <row r="10" spans="1:10" ht="26.25" customHeight="1">
      <c r="A10" s="159" t="s">
        <v>13</v>
      </c>
      <c r="B10" s="160">
        <v>806</v>
      </c>
      <c r="C10" s="149">
        <v>599</v>
      </c>
      <c r="D10" s="149">
        <v>599</v>
      </c>
      <c r="E10" s="156">
        <f t="shared" si="0"/>
        <v>1</v>
      </c>
      <c r="F10" s="161">
        <v>0.79548472775564405</v>
      </c>
      <c r="G10" s="160">
        <v>3000</v>
      </c>
      <c r="H10" s="157">
        <f t="shared" si="1"/>
        <v>5.0083472454090154</v>
      </c>
      <c r="J10" s="151"/>
    </row>
    <row r="11" spans="1:10" ht="26.25" customHeight="1">
      <c r="A11" s="159" t="s">
        <v>14</v>
      </c>
      <c r="B11" s="160">
        <v>3035</v>
      </c>
      <c r="C11" s="149">
        <v>3187</v>
      </c>
      <c r="D11" s="149">
        <v>3187</v>
      </c>
      <c r="E11" s="156">
        <f t="shared" si="0"/>
        <v>1</v>
      </c>
      <c r="F11" s="161">
        <v>0.97194266544678254</v>
      </c>
      <c r="G11" s="160">
        <v>1051</v>
      </c>
      <c r="H11" s="157">
        <f t="shared" si="1"/>
        <v>0.32977721995607157</v>
      </c>
      <c r="J11" s="151"/>
    </row>
    <row r="12" spans="1:10" ht="26.25" customHeight="1">
      <c r="A12" s="159" t="s">
        <v>15</v>
      </c>
      <c r="B12" s="160">
        <v>3164</v>
      </c>
      <c r="C12" s="149">
        <v>6465</v>
      </c>
      <c r="D12" s="149">
        <v>6465</v>
      </c>
      <c r="E12" s="156">
        <f t="shared" si="0"/>
        <v>1</v>
      </c>
      <c r="F12" s="161">
        <v>1.2485515643105447</v>
      </c>
      <c r="G12" s="160">
        <v>243</v>
      </c>
      <c r="H12" s="157">
        <f t="shared" si="1"/>
        <v>3.7587006960556842E-2</v>
      </c>
      <c r="J12" s="151"/>
    </row>
    <row r="13" spans="1:10" ht="26.25" customHeight="1">
      <c r="A13" s="159" t="s">
        <v>16</v>
      </c>
      <c r="B13" s="160">
        <v>733</v>
      </c>
      <c r="C13" s="149">
        <v>1151</v>
      </c>
      <c r="D13" s="149">
        <v>1151</v>
      </c>
      <c r="E13" s="156">
        <f t="shared" si="0"/>
        <v>1</v>
      </c>
      <c r="F13" s="161">
        <v>1.4986979166666667</v>
      </c>
      <c r="G13" s="160">
        <v>7083.92</v>
      </c>
      <c r="H13" s="157">
        <f t="shared" si="1"/>
        <v>6.1545786272806255</v>
      </c>
      <c r="J13" s="151"/>
    </row>
    <row r="14" spans="1:10" ht="26.25" customHeight="1">
      <c r="A14" s="159" t="s">
        <v>17</v>
      </c>
      <c r="B14" s="160">
        <v>320</v>
      </c>
      <c r="C14" s="149">
        <v>549</v>
      </c>
      <c r="D14" s="149">
        <v>549</v>
      </c>
      <c r="E14" s="156">
        <f t="shared" si="0"/>
        <v>1</v>
      </c>
      <c r="F14" s="161">
        <v>1.0036563071297988</v>
      </c>
      <c r="G14" s="160">
        <v>200</v>
      </c>
      <c r="H14" s="157">
        <f t="shared" si="1"/>
        <v>0.36429872495446264</v>
      </c>
      <c r="J14" s="151"/>
    </row>
    <row r="15" spans="1:10" ht="26.25" customHeight="1">
      <c r="A15" s="159" t="s">
        <v>18</v>
      </c>
      <c r="B15" s="160">
        <v>3787</v>
      </c>
      <c r="C15" s="149">
        <v>8556</v>
      </c>
      <c r="D15" s="149">
        <v>8556</v>
      </c>
      <c r="E15" s="156">
        <f t="shared" si="0"/>
        <v>1</v>
      </c>
      <c r="F15" s="161">
        <v>3.634664401019541</v>
      </c>
      <c r="G15" s="160">
        <v>200</v>
      </c>
      <c r="H15" s="157">
        <f t="shared" si="1"/>
        <v>2.337540906965872E-2</v>
      </c>
      <c r="J15" s="151"/>
    </row>
    <row r="16" spans="1:10" ht="26.25" customHeight="1">
      <c r="A16" s="159" t="s">
        <v>19</v>
      </c>
      <c r="B16" s="160">
        <v>12</v>
      </c>
      <c r="C16" s="149">
        <v>6</v>
      </c>
      <c r="D16" s="149">
        <v>6</v>
      </c>
      <c r="E16" s="156">
        <f t="shared" si="0"/>
        <v>1</v>
      </c>
      <c r="F16" s="161">
        <v>0.6</v>
      </c>
      <c r="G16" s="160">
        <v>3555</v>
      </c>
      <c r="H16" s="157">
        <f t="shared" si="1"/>
        <v>592.5</v>
      </c>
      <c r="J16" s="151"/>
    </row>
    <row r="17" spans="1:10" ht="26.25" customHeight="1">
      <c r="A17" s="159" t="s">
        <v>20</v>
      </c>
      <c r="B17" s="149"/>
      <c r="C17" s="149"/>
      <c r="D17" s="149"/>
      <c r="E17" s="156"/>
      <c r="F17" s="161"/>
      <c r="G17" s="160"/>
      <c r="H17" s="161"/>
      <c r="J17" s="151"/>
    </row>
    <row r="18" spans="1:10" ht="26.25" customHeight="1">
      <c r="A18" s="159" t="s">
        <v>21</v>
      </c>
      <c r="B18" s="149"/>
      <c r="C18" s="149"/>
      <c r="D18" s="149"/>
      <c r="E18" s="156"/>
      <c r="F18" s="161"/>
      <c r="G18" s="160"/>
      <c r="H18" s="161"/>
      <c r="J18" s="151"/>
    </row>
    <row r="19" spans="1:10" s="142" customFormat="1" ht="26.25" customHeight="1">
      <c r="A19" s="158" t="s">
        <v>22</v>
      </c>
      <c r="B19" s="149">
        <f>SUM(B20:B24)</f>
        <v>38391</v>
      </c>
      <c r="C19" s="149">
        <f>SUM(C20:C24)</f>
        <v>92269</v>
      </c>
      <c r="D19" s="149">
        <f>SUM(D20:D24)</f>
        <v>92269</v>
      </c>
      <c r="E19" s="156">
        <f>D19/C19</f>
        <v>1</v>
      </c>
      <c r="F19" s="157">
        <v>0.91484973774750389</v>
      </c>
      <c r="G19" s="149">
        <f>SUM(G20:G24)</f>
        <v>32874</v>
      </c>
      <c r="H19" s="157">
        <f>G19/D19</f>
        <v>0.35628434252023972</v>
      </c>
      <c r="J19" s="151"/>
    </row>
    <row r="20" spans="1:10" ht="26.25" customHeight="1">
      <c r="A20" s="159" t="s">
        <v>23</v>
      </c>
      <c r="B20" s="162">
        <v>38391</v>
      </c>
      <c r="C20" s="149">
        <v>92269</v>
      </c>
      <c r="D20" s="149">
        <f>C20</f>
        <v>92269</v>
      </c>
      <c r="E20" s="156">
        <f>D20/C20</f>
        <v>1</v>
      </c>
      <c r="F20" s="161">
        <v>0.91484973774750389</v>
      </c>
      <c r="G20" s="160">
        <v>32874</v>
      </c>
      <c r="H20" s="157">
        <f>G20/D20</f>
        <v>0.35628434252023972</v>
      </c>
      <c r="J20" s="151"/>
    </row>
    <row r="21" spans="1:10" ht="26.25" customHeight="1">
      <c r="A21" s="159" t="s">
        <v>24</v>
      </c>
      <c r="B21" s="162"/>
      <c r="C21" s="149"/>
      <c r="D21" s="149"/>
      <c r="E21" s="156"/>
      <c r="F21" s="161"/>
      <c r="G21" s="160"/>
      <c r="H21" s="161"/>
      <c r="J21" s="151"/>
    </row>
    <row r="22" spans="1:10" ht="26.25" customHeight="1">
      <c r="A22" s="159" t="s">
        <v>25</v>
      </c>
      <c r="B22" s="162"/>
      <c r="C22" s="149"/>
      <c r="D22" s="149"/>
      <c r="E22" s="156"/>
      <c r="F22" s="161"/>
      <c r="G22" s="160"/>
      <c r="H22" s="161"/>
      <c r="J22" s="151"/>
    </row>
    <row r="23" spans="1:10" ht="26.25" customHeight="1">
      <c r="A23" s="159" t="s">
        <v>26</v>
      </c>
      <c r="B23" s="162"/>
      <c r="C23" s="149"/>
      <c r="D23" s="149"/>
      <c r="E23" s="156"/>
      <c r="F23" s="161"/>
      <c r="G23" s="160"/>
      <c r="H23" s="161"/>
      <c r="J23" s="151"/>
    </row>
    <row r="24" spans="1:10" ht="26.25" customHeight="1">
      <c r="A24" s="159" t="s">
        <v>27</v>
      </c>
      <c r="B24" s="162"/>
      <c r="C24" s="150"/>
      <c r="D24" s="149"/>
      <c r="E24" s="156"/>
      <c r="F24" s="161"/>
      <c r="G24" s="160"/>
      <c r="H24" s="161"/>
      <c r="J24" s="151"/>
    </row>
    <row r="25" spans="1:10" s="95" customFormat="1" ht="26.25" customHeight="1">
      <c r="A25" s="155" t="s">
        <v>8</v>
      </c>
      <c r="B25" s="149">
        <f>B19+B6</f>
        <v>64237</v>
      </c>
      <c r="C25" s="149">
        <f>C19+C6</f>
        <v>130626</v>
      </c>
      <c r="D25" s="149">
        <f>D19+D6</f>
        <v>130626</v>
      </c>
      <c r="E25" s="156">
        <f>D25/C25</f>
        <v>1</v>
      </c>
      <c r="F25" s="157">
        <v>1.0200534132970998</v>
      </c>
      <c r="G25" s="149">
        <f>G19+G6</f>
        <v>66489.919999999998</v>
      </c>
      <c r="H25" s="157">
        <f>G25/D25</f>
        <v>0.50900984490070889</v>
      </c>
      <c r="J25" s="151"/>
    </row>
    <row r="26" spans="1:10" ht="26.25" customHeight="1">
      <c r="A26" s="163" t="s">
        <v>28</v>
      </c>
      <c r="B26" s="150"/>
      <c r="C26" s="150"/>
      <c r="D26" s="149">
        <f>C26</f>
        <v>0</v>
      </c>
      <c r="E26" s="156"/>
      <c r="F26" s="161"/>
      <c r="G26" s="160"/>
      <c r="H26" s="161"/>
      <c r="J26" s="151"/>
    </row>
    <row r="27" spans="1:10" ht="26.25" customHeight="1">
      <c r="A27" s="163" t="s">
        <v>29</v>
      </c>
      <c r="B27" s="150"/>
      <c r="C27" s="150"/>
      <c r="D27" s="149"/>
      <c r="E27" s="156"/>
      <c r="F27" s="161"/>
      <c r="G27" s="160"/>
      <c r="H27" s="161"/>
      <c r="J27" s="151"/>
    </row>
    <row r="28" spans="1:10" ht="26.25" customHeight="1">
      <c r="A28" s="163" t="s">
        <v>30</v>
      </c>
      <c r="B28" s="150"/>
      <c r="C28" s="150">
        <v>1352</v>
      </c>
      <c r="D28" s="149">
        <f>C28</f>
        <v>1352</v>
      </c>
      <c r="E28" s="156">
        <f>D28/C28</f>
        <v>1</v>
      </c>
      <c r="F28" s="161">
        <v>-0.1065237945162307</v>
      </c>
      <c r="G28" s="160"/>
      <c r="H28" s="157"/>
      <c r="J28" s="151"/>
    </row>
    <row r="29" spans="1:10" ht="26.25" customHeight="1">
      <c r="A29" s="163" t="s">
        <v>31</v>
      </c>
      <c r="B29" s="150"/>
      <c r="C29" s="150"/>
      <c r="D29" s="149"/>
      <c r="E29" s="156"/>
      <c r="F29" s="161"/>
      <c r="G29" s="160"/>
      <c r="H29" s="161"/>
      <c r="J29" s="151"/>
    </row>
    <row r="30" spans="1:10" ht="26.25" customHeight="1">
      <c r="A30" s="163" t="s">
        <v>32</v>
      </c>
      <c r="B30" s="150"/>
      <c r="C30" s="150"/>
      <c r="D30" s="149"/>
      <c r="E30" s="156"/>
      <c r="F30" s="161"/>
      <c r="G30" s="160"/>
      <c r="H30" s="161"/>
      <c r="J30" s="151"/>
    </row>
    <row r="31" spans="1:10" ht="26.25" customHeight="1">
      <c r="A31" s="163" t="s">
        <v>33</v>
      </c>
      <c r="B31" s="150"/>
      <c r="C31" s="150">
        <v>808</v>
      </c>
      <c r="D31" s="149">
        <v>808</v>
      </c>
      <c r="E31" s="156"/>
      <c r="F31" s="161"/>
      <c r="G31" s="160"/>
      <c r="H31" s="161"/>
      <c r="J31" s="151"/>
    </row>
    <row r="32" spans="1:10" ht="26.25" customHeight="1">
      <c r="A32" s="155" t="s">
        <v>34</v>
      </c>
      <c r="B32" s="150">
        <f>B25+B28</f>
        <v>64237</v>
      </c>
      <c r="C32" s="150">
        <f>C25+C28+C31</f>
        <v>132786</v>
      </c>
      <c r="D32" s="150">
        <f>D25+D28+D31</f>
        <v>132786</v>
      </c>
      <c r="E32" s="156">
        <f>D32/C32</f>
        <v>1</v>
      </c>
      <c r="F32" s="164">
        <v>1.1509976942946796</v>
      </c>
      <c r="G32" s="150">
        <f>G25+G28</f>
        <v>66489.919999999998</v>
      </c>
      <c r="H32" s="157">
        <f>G32/D32</f>
        <v>0.50072989622399955</v>
      </c>
      <c r="J32" s="151"/>
    </row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</sheetData>
  <mergeCells count="4">
    <mergeCell ref="A1:H1"/>
    <mergeCell ref="B3:F3"/>
    <mergeCell ref="G3:H3"/>
    <mergeCell ref="A3:A4"/>
  </mergeCells>
  <phoneticPr fontId="58" type="noConversion"/>
  <printOptions horizontalCentered="1"/>
  <pageMargins left="0.59" right="0.59" top="0.79" bottom="0.79" header="0.59" footer="0.59"/>
  <pageSetup paperSize="9" scale="47" orientation="landscape" r:id="rId1"/>
  <headerFooter alignWithMargins="0"/>
  <rowBreaks count="1" manualBreakCount="1">
    <brk id="18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rgb="FFFF0000"/>
    <pageSetUpPr fitToPage="1"/>
  </sheetPr>
  <dimension ref="A1:Z41"/>
  <sheetViews>
    <sheetView showGridLines="0" showZeros="0" view="pageBreakPreview" zoomScale="85" zoomScaleNormal="85" workbookViewId="0">
      <pane ySplit="4" topLeftCell="A5" activePane="bottomLeft" state="frozen"/>
      <selection pane="bottomLeft" activeCell="D30" sqref="D30"/>
    </sheetView>
  </sheetViews>
  <sheetFormatPr defaultRowHeight="15"/>
  <cols>
    <col min="1" max="1" width="35.5" style="68" customWidth="1"/>
    <col min="2" max="2" width="16.5" style="136" customWidth="1"/>
    <col min="3" max="3" width="13.625" style="68" customWidth="1"/>
    <col min="4" max="4" width="16.875" style="68" customWidth="1"/>
    <col min="5" max="6" width="12.625" style="68" customWidth="1"/>
    <col min="7" max="7" width="18.875" style="68" hidden="1" customWidth="1"/>
    <col min="8" max="8" width="9" style="68" hidden="1" customWidth="1"/>
    <col min="9" max="9" width="12.75" style="68" hidden="1" customWidth="1"/>
    <col min="10" max="10" width="14.75" style="68" hidden="1" customWidth="1"/>
    <col min="11" max="21" width="9" style="68" hidden="1" customWidth="1"/>
    <col min="22" max="22" width="1.375" style="68" hidden="1" customWidth="1"/>
    <col min="23" max="23" width="15" style="137" customWidth="1"/>
    <col min="24" max="24" width="16.75" style="138" customWidth="1"/>
    <col min="25" max="16384" width="9" style="68"/>
  </cols>
  <sheetData>
    <row r="1" spans="1:26" s="66" customFormat="1" ht="33" customHeight="1">
      <c r="A1" s="213" t="s">
        <v>288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</row>
    <row r="2" spans="1:26" s="21" customFormat="1" ht="14.25">
      <c r="A2" s="165"/>
      <c r="B2" s="165"/>
      <c r="C2" s="165"/>
      <c r="D2" s="165"/>
      <c r="E2" s="165"/>
      <c r="F2" s="166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7"/>
      <c r="X2" s="168" t="s">
        <v>0</v>
      </c>
    </row>
    <row r="3" spans="1:26" s="21" customFormat="1" ht="34.5" customHeight="1">
      <c r="A3" s="212" t="s">
        <v>1</v>
      </c>
      <c r="B3" s="214" t="s">
        <v>289</v>
      </c>
      <c r="C3" s="214"/>
      <c r="D3" s="214"/>
      <c r="E3" s="214"/>
      <c r="F3" s="214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215" t="s">
        <v>290</v>
      </c>
      <c r="X3" s="215"/>
    </row>
    <row r="4" spans="1:26" s="22" customFormat="1" ht="34.5" customHeight="1">
      <c r="A4" s="212"/>
      <c r="B4" s="148" t="s">
        <v>2</v>
      </c>
      <c r="C4" s="148" t="s">
        <v>3</v>
      </c>
      <c r="D4" s="148" t="s">
        <v>4</v>
      </c>
      <c r="E4" s="148" t="s">
        <v>35</v>
      </c>
      <c r="F4" s="148" t="s">
        <v>291</v>
      </c>
      <c r="G4" s="169"/>
      <c r="H4" s="169"/>
      <c r="I4" s="169"/>
      <c r="J4" s="169" t="s">
        <v>36</v>
      </c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48" t="s">
        <v>2</v>
      </c>
      <c r="X4" s="154" t="s">
        <v>292</v>
      </c>
    </row>
    <row r="5" spans="1:26" ht="27.95" customHeight="1">
      <c r="A5" s="170" t="s">
        <v>37</v>
      </c>
      <c r="B5" s="171">
        <f t="shared" ref="B5" si="0">SUM(B6:B29)</f>
        <v>57528.95</v>
      </c>
      <c r="C5" s="171">
        <f t="shared" ref="C5:W5" si="1">SUM(C6:C29)</f>
        <v>120022.23979299999</v>
      </c>
      <c r="D5" s="171">
        <f t="shared" si="1"/>
        <v>120022.23979299999</v>
      </c>
      <c r="E5" s="172">
        <f>D5/C5</f>
        <v>1</v>
      </c>
      <c r="F5" s="172">
        <v>1.3100717553221364</v>
      </c>
      <c r="G5" s="171">
        <f t="shared" si="1"/>
        <v>0</v>
      </c>
      <c r="H5" s="171">
        <f t="shared" si="1"/>
        <v>0</v>
      </c>
      <c r="I5" s="171">
        <f t="shared" si="1"/>
        <v>0</v>
      </c>
      <c r="J5" s="171">
        <f t="shared" si="1"/>
        <v>0</v>
      </c>
      <c r="K5" s="171">
        <f t="shared" si="1"/>
        <v>0</v>
      </c>
      <c r="L5" s="171">
        <f t="shared" si="1"/>
        <v>0</v>
      </c>
      <c r="M5" s="171">
        <f t="shared" si="1"/>
        <v>0</v>
      </c>
      <c r="N5" s="171">
        <f t="shared" si="1"/>
        <v>0</v>
      </c>
      <c r="O5" s="171">
        <f t="shared" si="1"/>
        <v>0</v>
      </c>
      <c r="P5" s="171">
        <f t="shared" si="1"/>
        <v>0</v>
      </c>
      <c r="Q5" s="171">
        <f t="shared" si="1"/>
        <v>0</v>
      </c>
      <c r="R5" s="171">
        <f t="shared" si="1"/>
        <v>0</v>
      </c>
      <c r="S5" s="171">
        <f t="shared" si="1"/>
        <v>0</v>
      </c>
      <c r="T5" s="171">
        <f t="shared" si="1"/>
        <v>0</v>
      </c>
      <c r="U5" s="171">
        <f t="shared" si="1"/>
        <v>0</v>
      </c>
      <c r="V5" s="171">
        <f t="shared" si="1"/>
        <v>0</v>
      </c>
      <c r="W5" s="171">
        <f t="shared" si="1"/>
        <v>59728.060000000005</v>
      </c>
      <c r="X5" s="172">
        <f>W5/D5</f>
        <v>0.49764160461437668</v>
      </c>
      <c r="Z5" s="152"/>
    </row>
    <row r="6" spans="1:26" ht="27.95" customHeight="1">
      <c r="A6" s="173" t="s">
        <v>38</v>
      </c>
      <c r="B6" s="174">
        <v>19135.63</v>
      </c>
      <c r="C6" s="171">
        <f>D6</f>
        <v>17381.600362000001</v>
      </c>
      <c r="D6" s="175">
        <v>17381.600362000001</v>
      </c>
      <c r="E6" s="172">
        <f>D6/C6</f>
        <v>1</v>
      </c>
      <c r="F6" s="176">
        <v>0.89142951603178655</v>
      </c>
      <c r="G6" s="176"/>
      <c r="H6" s="177"/>
      <c r="I6" s="177"/>
      <c r="J6" s="178"/>
      <c r="K6" s="177"/>
      <c r="L6" s="177"/>
      <c r="M6" s="177"/>
      <c r="N6" s="179"/>
      <c r="O6" s="180"/>
      <c r="P6" s="177"/>
      <c r="Q6" s="181"/>
      <c r="R6" s="177"/>
      <c r="S6" s="181"/>
      <c r="T6" s="177"/>
      <c r="U6" s="178"/>
      <c r="V6" s="177"/>
      <c r="W6" s="174">
        <v>12535.65</v>
      </c>
      <c r="X6" s="172">
        <f>W6/D6</f>
        <v>0.72120229086647769</v>
      </c>
      <c r="Z6" s="152"/>
    </row>
    <row r="7" spans="1:26" ht="27.95" customHeight="1">
      <c r="A7" s="173" t="s">
        <v>39</v>
      </c>
      <c r="B7" s="174"/>
      <c r="C7" s="171">
        <v>0</v>
      </c>
      <c r="D7" s="175"/>
      <c r="E7" s="182"/>
      <c r="F7" s="176"/>
      <c r="G7" s="176"/>
      <c r="H7" s="177"/>
      <c r="I7" s="177"/>
      <c r="J7" s="178"/>
      <c r="K7" s="177"/>
      <c r="L7" s="177"/>
      <c r="M7" s="177"/>
      <c r="N7" s="179"/>
      <c r="O7" s="180"/>
      <c r="P7" s="177"/>
      <c r="Q7" s="181"/>
      <c r="R7" s="177"/>
      <c r="S7" s="181"/>
      <c r="T7" s="177"/>
      <c r="U7" s="178"/>
      <c r="V7" s="177"/>
      <c r="W7" s="174"/>
      <c r="X7" s="161"/>
      <c r="Z7" s="152"/>
    </row>
    <row r="8" spans="1:26" ht="27.95" customHeight="1">
      <c r="A8" s="173" t="s">
        <v>40</v>
      </c>
      <c r="B8" s="174"/>
      <c r="C8" s="171">
        <v>0</v>
      </c>
      <c r="D8" s="175"/>
      <c r="E8" s="182"/>
      <c r="F8" s="176"/>
      <c r="G8" s="176"/>
      <c r="H8" s="177"/>
      <c r="I8" s="177"/>
      <c r="J8" s="178"/>
      <c r="K8" s="177"/>
      <c r="L8" s="177"/>
      <c r="M8" s="177"/>
      <c r="N8" s="179"/>
      <c r="O8" s="180"/>
      <c r="P8" s="177"/>
      <c r="Q8" s="181"/>
      <c r="R8" s="177"/>
      <c r="S8" s="181"/>
      <c r="T8" s="177"/>
      <c r="U8" s="178"/>
      <c r="V8" s="177"/>
      <c r="W8" s="174"/>
      <c r="X8" s="161"/>
      <c r="Z8" s="152"/>
    </row>
    <row r="9" spans="1:26" ht="27.95" customHeight="1">
      <c r="A9" s="173" t="s">
        <v>41</v>
      </c>
      <c r="B9" s="174">
        <v>3365</v>
      </c>
      <c r="C9" s="171">
        <f t="shared" ref="C9:C17" si="2">D9</f>
        <v>2154.5497660000001</v>
      </c>
      <c r="D9" s="175">
        <v>2154.5497660000001</v>
      </c>
      <c r="E9" s="172">
        <f t="shared" ref="E9:E17" si="3">D9/C9</f>
        <v>1</v>
      </c>
      <c r="F9" s="176">
        <v>1.7771906357096101</v>
      </c>
      <c r="G9" s="176"/>
      <c r="H9" s="177"/>
      <c r="I9" s="177"/>
      <c r="J9" s="178"/>
      <c r="K9" s="177"/>
      <c r="L9" s="177"/>
      <c r="M9" s="177"/>
      <c r="N9" s="179"/>
      <c r="O9" s="180"/>
      <c r="P9" s="177"/>
      <c r="Q9" s="181"/>
      <c r="R9" s="177"/>
      <c r="S9" s="181"/>
      <c r="T9" s="177"/>
      <c r="U9" s="178"/>
      <c r="V9" s="177"/>
      <c r="W9" s="174">
        <v>600</v>
      </c>
      <c r="X9" s="172">
        <f t="shared" ref="X9:X17" si="4">W9/D9</f>
        <v>0.27848045539181104</v>
      </c>
      <c r="Z9" s="152"/>
    </row>
    <row r="10" spans="1:26" ht="27.95" customHeight="1">
      <c r="A10" s="173" t="s">
        <v>42</v>
      </c>
      <c r="B10" s="174">
        <v>5706.65</v>
      </c>
      <c r="C10" s="171">
        <f t="shared" si="2"/>
        <v>15681.295579</v>
      </c>
      <c r="D10" s="175">
        <v>15681.295579</v>
      </c>
      <c r="E10" s="172">
        <f t="shared" si="3"/>
        <v>1</v>
      </c>
      <c r="F10" s="176">
        <v>1.9372914304132609</v>
      </c>
      <c r="G10" s="176"/>
      <c r="H10" s="177"/>
      <c r="I10" s="177"/>
      <c r="J10" s="178"/>
      <c r="K10" s="177"/>
      <c r="L10" s="177"/>
      <c r="M10" s="177"/>
      <c r="N10" s="179"/>
      <c r="O10" s="180"/>
      <c r="P10" s="177"/>
      <c r="Q10" s="181"/>
      <c r="R10" s="177"/>
      <c r="S10" s="181"/>
      <c r="T10" s="177"/>
      <c r="U10" s="178"/>
      <c r="V10" s="177"/>
      <c r="W10" s="174">
        <v>6952.05</v>
      </c>
      <c r="X10" s="172">
        <f t="shared" si="4"/>
        <v>0.44333390471320572</v>
      </c>
      <c r="Z10" s="152"/>
    </row>
    <row r="11" spans="1:26" ht="27.95" customHeight="1">
      <c r="A11" s="173" t="s">
        <v>43</v>
      </c>
      <c r="B11" s="174">
        <v>0</v>
      </c>
      <c r="C11" s="171">
        <f t="shared" si="2"/>
        <v>1360.7</v>
      </c>
      <c r="D11" s="175">
        <v>1360.7</v>
      </c>
      <c r="E11" s="172">
        <f t="shared" si="3"/>
        <v>1</v>
      </c>
      <c r="F11" s="176">
        <v>1.664141163981562</v>
      </c>
      <c r="G11" s="176"/>
      <c r="H11" s="177"/>
      <c r="I11" s="177"/>
      <c r="J11" s="178"/>
      <c r="K11" s="177"/>
      <c r="L11" s="177"/>
      <c r="M11" s="177"/>
      <c r="N11" s="179"/>
      <c r="O11" s="180"/>
      <c r="P11" s="177"/>
      <c r="Q11" s="181"/>
      <c r="R11" s="177"/>
      <c r="S11" s="181"/>
      <c r="T11" s="177"/>
      <c r="U11" s="178"/>
      <c r="V11" s="177"/>
      <c r="W11" s="174">
        <v>0</v>
      </c>
      <c r="X11" s="172">
        <f t="shared" si="4"/>
        <v>0</v>
      </c>
      <c r="Z11" s="152"/>
    </row>
    <row r="12" spans="1:26" ht="27.95" customHeight="1">
      <c r="A12" s="173" t="s">
        <v>44</v>
      </c>
      <c r="B12" s="174">
        <v>182.56</v>
      </c>
      <c r="C12" s="171">
        <f t="shared" si="2"/>
        <v>261.15137700000002</v>
      </c>
      <c r="D12" s="175">
        <v>261.15137700000002</v>
      </c>
      <c r="E12" s="172">
        <f t="shared" si="3"/>
        <v>1</v>
      </c>
      <c r="F12" s="176">
        <v>0.8201809214411302</v>
      </c>
      <c r="G12" s="176"/>
      <c r="H12" s="177"/>
      <c r="I12" s="177"/>
      <c r="J12" s="178"/>
      <c r="K12" s="177"/>
      <c r="L12" s="177"/>
      <c r="M12" s="177"/>
      <c r="N12" s="179"/>
      <c r="O12" s="180"/>
      <c r="P12" s="177"/>
      <c r="Q12" s="181"/>
      <c r="R12" s="177"/>
      <c r="S12" s="181"/>
      <c r="T12" s="177"/>
      <c r="U12" s="178"/>
      <c r="V12" s="177"/>
      <c r="W12" s="174">
        <v>0</v>
      </c>
      <c r="X12" s="172">
        <f t="shared" si="4"/>
        <v>0</v>
      </c>
      <c r="Z12" s="152"/>
    </row>
    <row r="13" spans="1:26" ht="27.95" customHeight="1">
      <c r="A13" s="173" t="s">
        <v>45</v>
      </c>
      <c r="B13" s="174">
        <v>6698.42</v>
      </c>
      <c r="C13" s="171">
        <f t="shared" si="2"/>
        <v>6346.225555</v>
      </c>
      <c r="D13" s="175">
        <v>6346.225555</v>
      </c>
      <c r="E13" s="172">
        <f t="shared" si="3"/>
        <v>1</v>
      </c>
      <c r="F13" s="176">
        <v>0.99679045744242245</v>
      </c>
      <c r="G13" s="176"/>
      <c r="H13" s="177"/>
      <c r="I13" s="177"/>
      <c r="J13" s="178"/>
      <c r="K13" s="177"/>
      <c r="L13" s="177"/>
      <c r="M13" s="177"/>
      <c r="N13" s="179"/>
      <c r="O13" s="180"/>
      <c r="P13" s="177"/>
      <c r="Q13" s="181"/>
      <c r="R13" s="177"/>
      <c r="S13" s="181"/>
      <c r="T13" s="177"/>
      <c r="U13" s="178"/>
      <c r="V13" s="177"/>
      <c r="W13" s="174">
        <v>4285.4799999999996</v>
      </c>
      <c r="X13" s="172">
        <f t="shared" si="4"/>
        <v>0.67528012719680264</v>
      </c>
      <c r="Z13" s="152"/>
    </row>
    <row r="14" spans="1:26" ht="27.95" customHeight="1">
      <c r="A14" s="173" t="s">
        <v>46</v>
      </c>
      <c r="B14" s="174">
        <v>2311.41</v>
      </c>
      <c r="C14" s="171">
        <f t="shared" si="2"/>
        <v>4750.6389499999996</v>
      </c>
      <c r="D14" s="175">
        <v>4750.6389499999996</v>
      </c>
      <c r="E14" s="172">
        <f t="shared" si="3"/>
        <v>1</v>
      </c>
      <c r="F14" s="176">
        <v>1.0535429524149249</v>
      </c>
      <c r="G14" s="176"/>
      <c r="H14" s="177"/>
      <c r="I14" s="177"/>
      <c r="J14" s="178"/>
      <c r="K14" s="177"/>
      <c r="L14" s="177"/>
      <c r="M14" s="177"/>
      <c r="N14" s="179"/>
      <c r="O14" s="180"/>
      <c r="P14" s="177"/>
      <c r="Q14" s="181"/>
      <c r="R14" s="177"/>
      <c r="S14" s="181"/>
      <c r="T14" s="177"/>
      <c r="U14" s="178"/>
      <c r="V14" s="177"/>
      <c r="W14" s="174">
        <v>2730.54</v>
      </c>
      <c r="X14" s="172">
        <f t="shared" si="4"/>
        <v>0.57477321024364525</v>
      </c>
      <c r="Z14" s="152"/>
    </row>
    <row r="15" spans="1:26" ht="27.95" customHeight="1">
      <c r="A15" s="173" t="s">
        <v>47</v>
      </c>
      <c r="B15" s="174">
        <v>3880</v>
      </c>
      <c r="C15" s="171">
        <f t="shared" si="2"/>
        <v>256.738901</v>
      </c>
      <c r="D15" s="175">
        <v>256.738901</v>
      </c>
      <c r="E15" s="172">
        <f t="shared" si="3"/>
        <v>1</v>
      </c>
      <c r="F15" s="176">
        <v>0.14876949166605924</v>
      </c>
      <c r="G15" s="176"/>
      <c r="H15" s="177"/>
      <c r="I15" s="177"/>
      <c r="J15" s="178"/>
      <c r="K15" s="177"/>
      <c r="L15" s="177"/>
      <c r="M15" s="177"/>
      <c r="N15" s="179"/>
      <c r="O15" s="180"/>
      <c r="P15" s="177"/>
      <c r="Q15" s="181"/>
      <c r="R15" s="177"/>
      <c r="S15" s="181"/>
      <c r="T15" s="177"/>
      <c r="U15" s="178"/>
      <c r="V15" s="177"/>
      <c r="W15" s="174">
        <v>2700</v>
      </c>
      <c r="X15" s="172">
        <f t="shared" si="4"/>
        <v>10.516520829073738</v>
      </c>
      <c r="Z15" s="152"/>
    </row>
    <row r="16" spans="1:26" ht="27.95" customHeight="1">
      <c r="A16" s="173" t="s">
        <v>48</v>
      </c>
      <c r="B16" s="174">
        <v>9541.57</v>
      </c>
      <c r="C16" s="171">
        <f t="shared" si="2"/>
        <v>59872.719596000003</v>
      </c>
      <c r="D16" s="175">
        <v>59872.719596000003</v>
      </c>
      <c r="E16" s="172">
        <f t="shared" si="3"/>
        <v>1</v>
      </c>
      <c r="F16" s="176">
        <v>1.2909649781536519</v>
      </c>
      <c r="G16" s="176"/>
      <c r="H16" s="177"/>
      <c r="I16" s="177"/>
      <c r="J16" s="178"/>
      <c r="K16" s="177"/>
      <c r="L16" s="177"/>
      <c r="M16" s="177"/>
      <c r="N16" s="179"/>
      <c r="O16" s="180"/>
      <c r="P16" s="177"/>
      <c r="Q16" s="181"/>
      <c r="R16" s="177"/>
      <c r="S16" s="181"/>
      <c r="T16" s="177"/>
      <c r="U16" s="178"/>
      <c r="V16" s="177"/>
      <c r="W16" s="174">
        <v>27054.61</v>
      </c>
      <c r="X16" s="172">
        <f t="shared" si="4"/>
        <v>0.45186873391679833</v>
      </c>
      <c r="Z16" s="152"/>
    </row>
    <row r="17" spans="1:26" ht="27.95" customHeight="1">
      <c r="A17" s="173" t="s">
        <v>49</v>
      </c>
      <c r="B17" s="174">
        <v>5912</v>
      </c>
      <c r="C17" s="171">
        <f t="shared" si="2"/>
        <v>11459.742735</v>
      </c>
      <c r="D17" s="175">
        <v>11459.742735</v>
      </c>
      <c r="E17" s="172">
        <f t="shared" si="3"/>
        <v>1</v>
      </c>
      <c r="F17" s="176">
        <v>6.4221604950323208</v>
      </c>
      <c r="G17" s="176"/>
      <c r="H17" s="177"/>
      <c r="I17" s="177"/>
      <c r="J17" s="178"/>
      <c r="K17" s="177"/>
      <c r="L17" s="177"/>
      <c r="M17" s="177"/>
      <c r="N17" s="179"/>
      <c r="O17" s="180"/>
      <c r="P17" s="177"/>
      <c r="Q17" s="181"/>
      <c r="R17" s="177"/>
      <c r="S17" s="181"/>
      <c r="T17" s="177"/>
      <c r="U17" s="178"/>
      <c r="V17" s="177"/>
      <c r="W17" s="174">
        <v>2639.73</v>
      </c>
      <c r="X17" s="172">
        <f t="shared" si="4"/>
        <v>0.23034810301088318</v>
      </c>
      <c r="Z17" s="152"/>
    </row>
    <row r="18" spans="1:26" ht="27.95" customHeight="1">
      <c r="A18" s="173" t="s">
        <v>50</v>
      </c>
      <c r="B18" s="174"/>
      <c r="C18" s="171">
        <v>0</v>
      </c>
      <c r="D18" s="175"/>
      <c r="E18" s="182"/>
      <c r="F18" s="176"/>
      <c r="G18" s="176"/>
      <c r="H18" s="177"/>
      <c r="I18" s="177"/>
      <c r="J18" s="178"/>
      <c r="K18" s="177"/>
      <c r="L18" s="177"/>
      <c r="M18" s="177"/>
      <c r="N18" s="179"/>
      <c r="O18" s="180"/>
      <c r="P18" s="177"/>
      <c r="Q18" s="181"/>
      <c r="R18" s="177"/>
      <c r="S18" s="181"/>
      <c r="T18" s="177"/>
      <c r="U18" s="178"/>
      <c r="V18" s="177"/>
      <c r="W18" s="174"/>
      <c r="X18" s="161"/>
      <c r="Z18" s="152"/>
    </row>
    <row r="19" spans="1:26" ht="27.95" customHeight="1">
      <c r="A19" s="173" t="s">
        <v>51</v>
      </c>
      <c r="B19" s="174">
        <v>0</v>
      </c>
      <c r="C19" s="171">
        <v>0</v>
      </c>
      <c r="D19" s="175"/>
      <c r="E19" s="182"/>
      <c r="F19" s="176"/>
      <c r="G19" s="176"/>
      <c r="H19" s="177"/>
      <c r="I19" s="177"/>
      <c r="J19" s="178"/>
      <c r="K19" s="177"/>
      <c r="L19" s="177"/>
      <c r="M19" s="177"/>
      <c r="N19" s="179"/>
      <c r="O19" s="180"/>
      <c r="P19" s="177"/>
      <c r="Q19" s="181"/>
      <c r="R19" s="177"/>
      <c r="S19" s="181"/>
      <c r="T19" s="177"/>
      <c r="U19" s="178"/>
      <c r="V19" s="177"/>
      <c r="W19" s="174">
        <v>0</v>
      </c>
      <c r="X19" s="161"/>
      <c r="Z19" s="152"/>
    </row>
    <row r="20" spans="1:26" ht="27.95" customHeight="1">
      <c r="A20" s="173" t="s">
        <v>52</v>
      </c>
      <c r="B20" s="174">
        <v>795.71</v>
      </c>
      <c r="C20" s="171">
        <f>D20</f>
        <v>496.87697200000002</v>
      </c>
      <c r="D20" s="175">
        <v>496.87697200000002</v>
      </c>
      <c r="E20" s="172">
        <f>D20/C20</f>
        <v>1</v>
      </c>
      <c r="F20" s="176">
        <v>0.54643149155080062</v>
      </c>
      <c r="G20" s="176"/>
      <c r="H20" s="177"/>
      <c r="I20" s="177"/>
      <c r="J20" s="178"/>
      <c r="K20" s="177"/>
      <c r="L20" s="177"/>
      <c r="M20" s="177"/>
      <c r="N20" s="179"/>
      <c r="O20" s="180"/>
      <c r="P20" s="177"/>
      <c r="Q20" s="181"/>
      <c r="R20" s="177"/>
      <c r="S20" s="181"/>
      <c r="T20" s="177"/>
      <c r="U20" s="178"/>
      <c r="V20" s="177"/>
      <c r="W20" s="174">
        <v>230</v>
      </c>
      <c r="X20" s="172">
        <f>W20/D20</f>
        <v>0.46289124463590553</v>
      </c>
      <c r="Z20" s="152"/>
    </row>
    <row r="21" spans="1:26" ht="27.75" customHeight="1">
      <c r="A21" s="173" t="s">
        <v>53</v>
      </c>
      <c r="B21" s="183"/>
      <c r="C21" s="171"/>
      <c r="D21" s="175"/>
      <c r="E21" s="182"/>
      <c r="F21" s="176"/>
      <c r="G21" s="176"/>
      <c r="H21" s="177"/>
      <c r="I21" s="177"/>
      <c r="J21" s="178"/>
      <c r="K21" s="177"/>
      <c r="L21" s="177"/>
      <c r="M21" s="177"/>
      <c r="N21" s="179"/>
      <c r="O21" s="180"/>
      <c r="P21" s="177"/>
      <c r="Q21" s="181"/>
      <c r="R21" s="177"/>
      <c r="S21" s="181"/>
      <c r="T21" s="177"/>
      <c r="U21" s="178"/>
      <c r="V21" s="177"/>
      <c r="W21" s="183"/>
      <c r="X21" s="161"/>
      <c r="Z21" s="152"/>
    </row>
    <row r="22" spans="1:26" ht="27.95" customHeight="1">
      <c r="A22" s="173" t="s">
        <v>54</v>
      </c>
      <c r="B22" s="183"/>
      <c r="C22" s="171"/>
      <c r="D22" s="175"/>
      <c r="E22" s="182"/>
      <c r="F22" s="176"/>
      <c r="G22" s="176"/>
      <c r="H22" s="177"/>
      <c r="I22" s="177"/>
      <c r="J22" s="178"/>
      <c r="K22" s="177"/>
      <c r="L22" s="177"/>
      <c r="M22" s="177"/>
      <c r="N22" s="179"/>
      <c r="O22" s="180"/>
      <c r="P22" s="177"/>
      <c r="Q22" s="181"/>
      <c r="R22" s="177"/>
      <c r="S22" s="181"/>
      <c r="T22" s="177"/>
      <c r="U22" s="178"/>
      <c r="V22" s="177"/>
      <c r="W22" s="183"/>
      <c r="X22" s="161"/>
      <c r="Z22" s="152"/>
    </row>
    <row r="23" spans="1:26" ht="27.95" customHeight="1">
      <c r="A23" s="173" t="s">
        <v>55</v>
      </c>
      <c r="B23" s="183"/>
      <c r="C23" s="171"/>
      <c r="D23" s="175"/>
      <c r="E23" s="182"/>
      <c r="F23" s="176"/>
      <c r="G23" s="176"/>
      <c r="H23" s="177"/>
      <c r="I23" s="177"/>
      <c r="J23" s="178"/>
      <c r="K23" s="177"/>
      <c r="L23" s="177"/>
      <c r="M23" s="177"/>
      <c r="N23" s="179"/>
      <c r="O23" s="180"/>
      <c r="P23" s="177"/>
      <c r="Q23" s="181"/>
      <c r="R23" s="177"/>
      <c r="S23" s="181"/>
      <c r="T23" s="177"/>
      <c r="U23" s="178"/>
      <c r="V23" s="177"/>
      <c r="W23" s="183"/>
      <c r="X23" s="161"/>
      <c r="Z23" s="152"/>
    </row>
    <row r="24" spans="1:26" ht="26.45" customHeight="1">
      <c r="A24" s="173" t="s">
        <v>56</v>
      </c>
      <c r="B24" s="183"/>
      <c r="C24" s="171"/>
      <c r="D24" s="175"/>
      <c r="E24" s="182"/>
      <c r="F24" s="176"/>
      <c r="G24" s="176"/>
      <c r="H24" s="177"/>
      <c r="I24" s="177"/>
      <c r="J24" s="178"/>
      <c r="K24" s="177"/>
      <c r="L24" s="177"/>
      <c r="M24" s="177"/>
      <c r="N24" s="179"/>
      <c r="O24" s="180"/>
      <c r="P24" s="177"/>
      <c r="Q24" s="181"/>
      <c r="R24" s="177"/>
      <c r="S24" s="181"/>
      <c r="T24" s="177"/>
      <c r="U24" s="178"/>
      <c r="V24" s="177"/>
      <c r="W24" s="183"/>
      <c r="X24" s="161"/>
      <c r="Z24" s="152"/>
    </row>
    <row r="25" spans="1:26" ht="27.95" customHeight="1">
      <c r="A25" s="173" t="s">
        <v>57</v>
      </c>
      <c r="B25" s="183"/>
      <c r="C25" s="171"/>
      <c r="D25" s="175"/>
      <c r="E25" s="182"/>
      <c r="F25" s="176"/>
      <c r="G25" s="176"/>
      <c r="H25" s="177"/>
      <c r="I25" s="177"/>
      <c r="J25" s="178"/>
      <c r="K25" s="177"/>
      <c r="L25" s="177"/>
      <c r="M25" s="177"/>
      <c r="N25" s="179"/>
      <c r="O25" s="180"/>
      <c r="P25" s="177"/>
      <c r="Q25" s="181"/>
      <c r="R25" s="177"/>
      <c r="S25" s="181"/>
      <c r="T25" s="177"/>
      <c r="U25" s="178"/>
      <c r="V25" s="177"/>
      <c r="W25" s="183"/>
      <c r="X25" s="161"/>
      <c r="Z25" s="152"/>
    </row>
    <row r="26" spans="1:26" ht="27.95" customHeight="1">
      <c r="A26" s="173" t="s">
        <v>58</v>
      </c>
      <c r="B26" s="183"/>
      <c r="C26" s="171"/>
      <c r="D26" s="175"/>
      <c r="E26" s="182"/>
      <c r="F26" s="176"/>
      <c r="G26" s="176"/>
      <c r="H26" s="177"/>
      <c r="I26" s="177"/>
      <c r="J26" s="178"/>
      <c r="K26" s="177"/>
      <c r="L26" s="177"/>
      <c r="M26" s="177"/>
      <c r="N26" s="179"/>
      <c r="O26" s="180"/>
      <c r="P26" s="177"/>
      <c r="Q26" s="181"/>
      <c r="R26" s="177"/>
      <c r="S26" s="181"/>
      <c r="T26" s="177"/>
      <c r="U26" s="178"/>
      <c r="V26" s="177"/>
      <c r="W26" s="183"/>
      <c r="X26" s="161"/>
      <c r="Z26" s="152"/>
    </row>
    <row r="27" spans="1:26" ht="27.95" customHeight="1">
      <c r="A27" s="173" t="s">
        <v>59</v>
      </c>
      <c r="B27" s="183"/>
      <c r="C27" s="171"/>
      <c r="D27" s="175"/>
      <c r="E27" s="182"/>
      <c r="F27" s="176"/>
      <c r="G27" s="161"/>
      <c r="H27" s="177"/>
      <c r="I27" s="177"/>
      <c r="J27" s="177"/>
      <c r="K27" s="177"/>
      <c r="L27" s="177"/>
      <c r="M27" s="177"/>
      <c r="N27" s="179"/>
      <c r="O27" s="180"/>
      <c r="P27" s="177"/>
      <c r="Q27" s="181"/>
      <c r="R27" s="177"/>
      <c r="S27" s="181"/>
      <c r="T27" s="177"/>
      <c r="U27" s="178"/>
      <c r="V27" s="177"/>
      <c r="W27" s="183"/>
      <c r="X27" s="161"/>
      <c r="Z27" s="152"/>
    </row>
    <row r="28" spans="1:26" ht="27.95" customHeight="1">
      <c r="A28" s="173" t="s">
        <v>60</v>
      </c>
      <c r="B28" s="183"/>
      <c r="C28" s="171"/>
      <c r="D28" s="175"/>
      <c r="E28" s="182"/>
      <c r="F28" s="176"/>
      <c r="G28" s="161"/>
      <c r="H28" s="177"/>
      <c r="I28" s="177"/>
      <c r="J28" s="177"/>
      <c r="K28" s="177"/>
      <c r="L28" s="177"/>
      <c r="M28" s="177"/>
      <c r="N28" s="179"/>
      <c r="O28" s="180"/>
      <c r="P28" s="177"/>
      <c r="Q28" s="181"/>
      <c r="R28" s="177"/>
      <c r="S28" s="181"/>
      <c r="T28" s="177"/>
      <c r="U28" s="178"/>
      <c r="V28" s="177"/>
      <c r="W28" s="183"/>
      <c r="X28" s="161"/>
      <c r="Z28" s="152"/>
    </row>
    <row r="29" spans="1:26" ht="27.95" customHeight="1">
      <c r="A29" s="173" t="s">
        <v>61</v>
      </c>
      <c r="B29" s="183"/>
      <c r="C29" s="171"/>
      <c r="D29" s="175"/>
      <c r="E29" s="182"/>
      <c r="F29" s="176"/>
      <c r="G29" s="161"/>
      <c r="H29" s="177"/>
      <c r="I29" s="177"/>
      <c r="J29" s="177"/>
      <c r="K29" s="177"/>
      <c r="L29" s="177"/>
      <c r="M29" s="177"/>
      <c r="N29" s="179"/>
      <c r="O29" s="180"/>
      <c r="P29" s="177"/>
      <c r="Q29" s="181"/>
      <c r="R29" s="177"/>
      <c r="S29" s="181"/>
      <c r="T29" s="177"/>
      <c r="U29" s="178"/>
      <c r="V29" s="177"/>
      <c r="W29" s="183"/>
      <c r="X29" s="161"/>
      <c r="Z29" s="152"/>
    </row>
    <row r="30" spans="1:26" ht="27.95" customHeight="1">
      <c r="A30" s="184" t="s">
        <v>34</v>
      </c>
      <c r="B30" s="181">
        <f>一般公共预算收入!B32</f>
        <v>64237</v>
      </c>
      <c r="C30" s="181">
        <f>一般公共预算收入!C32</f>
        <v>132786</v>
      </c>
      <c r="D30" s="181">
        <f>一般公共预算收入!D32</f>
        <v>132786</v>
      </c>
      <c r="E30" s="172">
        <f t="shared" ref="E30:E35" si="5">D30/C30</f>
        <v>1</v>
      </c>
      <c r="F30" s="185">
        <v>1.1509976942946796</v>
      </c>
      <c r="G30" s="181">
        <f>一般公共预算收入!G32</f>
        <v>66489.919999999998</v>
      </c>
      <c r="H30" s="181">
        <f>一般公共预算收入!H32</f>
        <v>0.50072989622399955</v>
      </c>
      <c r="I30" s="181">
        <f>一般公共预算收入!I32</f>
        <v>0</v>
      </c>
      <c r="J30" s="181">
        <f>一般公共预算收入!J32</f>
        <v>0</v>
      </c>
      <c r="K30" s="181">
        <f>一般公共预算收入!K32</f>
        <v>0</v>
      </c>
      <c r="L30" s="181">
        <f>一般公共预算收入!L32</f>
        <v>0</v>
      </c>
      <c r="M30" s="181">
        <f>一般公共预算收入!M32</f>
        <v>0</v>
      </c>
      <c r="N30" s="181">
        <f>一般公共预算收入!N32</f>
        <v>0</v>
      </c>
      <c r="O30" s="181">
        <f>一般公共预算收入!O32</f>
        <v>0</v>
      </c>
      <c r="P30" s="181">
        <f>一般公共预算收入!P32</f>
        <v>0</v>
      </c>
      <c r="Q30" s="181">
        <f>一般公共预算收入!Q32</f>
        <v>0</v>
      </c>
      <c r="R30" s="181">
        <f>一般公共预算收入!R32</f>
        <v>0</v>
      </c>
      <c r="S30" s="181">
        <f>一般公共预算收入!S32</f>
        <v>0</v>
      </c>
      <c r="T30" s="181">
        <f>一般公共预算收入!T32</f>
        <v>0</v>
      </c>
      <c r="U30" s="181">
        <f>一般公共预算收入!U32</f>
        <v>0</v>
      </c>
      <c r="V30" s="181">
        <f>一般公共预算收入!V32</f>
        <v>0</v>
      </c>
      <c r="W30" s="181">
        <f>一般公共预算收入!G32</f>
        <v>66489.919999999998</v>
      </c>
      <c r="X30" s="172">
        <f t="shared" ref="X30:X35" si="6">W30/D30</f>
        <v>0.50072989622399955</v>
      </c>
      <c r="Z30" s="152"/>
    </row>
    <row r="31" spans="1:26" ht="27.95" customHeight="1">
      <c r="A31" s="186" t="s">
        <v>62</v>
      </c>
      <c r="B31" s="181">
        <f>B5</f>
        <v>57528.95</v>
      </c>
      <c r="C31" s="171">
        <f>D31</f>
        <v>120022.23979299999</v>
      </c>
      <c r="D31" s="181">
        <f t="shared" ref="D31:W31" si="7">D5</f>
        <v>120022.23979299999</v>
      </c>
      <c r="E31" s="172">
        <f t="shared" si="5"/>
        <v>1</v>
      </c>
      <c r="F31" s="185">
        <v>1.3100717553221364</v>
      </c>
      <c r="G31" s="181">
        <f t="shared" si="7"/>
        <v>0</v>
      </c>
      <c r="H31" s="181">
        <f t="shared" si="7"/>
        <v>0</v>
      </c>
      <c r="I31" s="181">
        <f t="shared" si="7"/>
        <v>0</v>
      </c>
      <c r="J31" s="181">
        <f t="shared" si="7"/>
        <v>0</v>
      </c>
      <c r="K31" s="181">
        <f t="shared" si="7"/>
        <v>0</v>
      </c>
      <c r="L31" s="181">
        <f t="shared" si="7"/>
        <v>0</v>
      </c>
      <c r="M31" s="181">
        <f t="shared" si="7"/>
        <v>0</v>
      </c>
      <c r="N31" s="181">
        <f t="shared" si="7"/>
        <v>0</v>
      </c>
      <c r="O31" s="181">
        <f t="shared" si="7"/>
        <v>0</v>
      </c>
      <c r="P31" s="181">
        <f t="shared" si="7"/>
        <v>0</v>
      </c>
      <c r="Q31" s="181">
        <f t="shared" si="7"/>
        <v>0</v>
      </c>
      <c r="R31" s="181">
        <f t="shared" si="7"/>
        <v>0</v>
      </c>
      <c r="S31" s="181">
        <f t="shared" si="7"/>
        <v>0</v>
      </c>
      <c r="T31" s="181">
        <f t="shared" si="7"/>
        <v>0</v>
      </c>
      <c r="U31" s="181">
        <f t="shared" si="7"/>
        <v>0</v>
      </c>
      <c r="V31" s="181">
        <f t="shared" si="7"/>
        <v>0</v>
      </c>
      <c r="W31" s="181">
        <f t="shared" si="7"/>
        <v>59728.060000000005</v>
      </c>
      <c r="X31" s="172">
        <f t="shared" si="6"/>
        <v>0.49764160461437668</v>
      </c>
      <c r="Z31" s="152"/>
    </row>
    <row r="32" spans="1:26" ht="27.95" customHeight="1">
      <c r="A32" s="186" t="s">
        <v>63</v>
      </c>
      <c r="B32" s="171"/>
      <c r="C32" s="171">
        <f>D32</f>
        <v>7109</v>
      </c>
      <c r="D32" s="187">
        <v>7109</v>
      </c>
      <c r="E32" s="172">
        <f t="shared" si="5"/>
        <v>1</v>
      </c>
      <c r="F32" s="176">
        <v>0.55941139439723009</v>
      </c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83">
        <v>6762.3</v>
      </c>
      <c r="X32" s="172">
        <f t="shared" si="6"/>
        <v>0.95123083415388943</v>
      </c>
      <c r="Z32" s="152"/>
    </row>
    <row r="33" spans="1:26" ht="27.95" customHeight="1">
      <c r="A33" s="186" t="s">
        <v>64</v>
      </c>
      <c r="B33" s="171"/>
      <c r="C33" s="171">
        <f>D33</f>
        <v>0</v>
      </c>
      <c r="D33" s="187"/>
      <c r="E33" s="172"/>
      <c r="F33" s="176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83"/>
      <c r="X33" s="172"/>
      <c r="Z33" s="152"/>
    </row>
    <row r="34" spans="1:26" ht="27.95" customHeight="1">
      <c r="A34" s="186" t="s">
        <v>65</v>
      </c>
      <c r="B34" s="177"/>
      <c r="C34" s="171">
        <f>D34</f>
        <v>3668</v>
      </c>
      <c r="D34" s="187">
        <v>3668</v>
      </c>
      <c r="E34" s="172">
        <f t="shared" si="5"/>
        <v>1</v>
      </c>
      <c r="F34" s="176">
        <v>0.37849551129914355</v>
      </c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83"/>
      <c r="X34" s="172">
        <f t="shared" si="6"/>
        <v>0</v>
      </c>
      <c r="Z34" s="152"/>
    </row>
    <row r="35" spans="1:26" ht="27.95" customHeight="1">
      <c r="A35" s="184" t="s">
        <v>66</v>
      </c>
      <c r="B35" s="181">
        <f>B30-B31-B32-B34</f>
        <v>6708.0500000000029</v>
      </c>
      <c r="C35" s="181">
        <f>C30-C31-C32-C34</f>
        <v>1986.7602070000139</v>
      </c>
      <c r="D35" s="181">
        <f>D30-D31-D32-D34</f>
        <v>1986.7602070000139</v>
      </c>
      <c r="E35" s="172">
        <f t="shared" si="5"/>
        <v>1</v>
      </c>
      <c r="F35" s="185">
        <v>1.4695104103380767</v>
      </c>
      <c r="G35" s="181">
        <f t="shared" ref="G35:W35" si="8">G30-G31-G32-G34</f>
        <v>66489.919999999998</v>
      </c>
      <c r="H35" s="181">
        <f t="shared" si="8"/>
        <v>0.50072989622399955</v>
      </c>
      <c r="I35" s="181">
        <f t="shared" si="8"/>
        <v>0</v>
      </c>
      <c r="J35" s="181">
        <f t="shared" si="8"/>
        <v>0</v>
      </c>
      <c r="K35" s="181">
        <f t="shared" si="8"/>
        <v>0</v>
      </c>
      <c r="L35" s="181">
        <f t="shared" si="8"/>
        <v>0</v>
      </c>
      <c r="M35" s="181">
        <f t="shared" si="8"/>
        <v>0</v>
      </c>
      <c r="N35" s="181">
        <f t="shared" si="8"/>
        <v>0</v>
      </c>
      <c r="O35" s="181">
        <f t="shared" si="8"/>
        <v>0</v>
      </c>
      <c r="P35" s="181">
        <f t="shared" si="8"/>
        <v>0</v>
      </c>
      <c r="Q35" s="181">
        <f t="shared" si="8"/>
        <v>0</v>
      </c>
      <c r="R35" s="181">
        <f t="shared" si="8"/>
        <v>0</v>
      </c>
      <c r="S35" s="181">
        <f t="shared" si="8"/>
        <v>0</v>
      </c>
      <c r="T35" s="181">
        <f t="shared" si="8"/>
        <v>0</v>
      </c>
      <c r="U35" s="181">
        <f t="shared" si="8"/>
        <v>0</v>
      </c>
      <c r="V35" s="181">
        <f t="shared" si="8"/>
        <v>0</v>
      </c>
      <c r="W35" s="181">
        <f t="shared" si="8"/>
        <v>-0.44000000000687578</v>
      </c>
      <c r="X35" s="172">
        <f t="shared" si="6"/>
        <v>-2.2146608254816567E-4</v>
      </c>
      <c r="Z35" s="152"/>
    </row>
    <row r="36" spans="1:26" ht="27.95" customHeight="1">
      <c r="A36" s="188" t="s">
        <v>67</v>
      </c>
      <c r="B36" s="181"/>
      <c r="C36" s="187"/>
      <c r="D36" s="187"/>
      <c r="E36" s="182"/>
      <c r="F36" s="176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83"/>
      <c r="X36" s="161"/>
      <c r="Z36" s="152"/>
    </row>
    <row r="37" spans="1:26" ht="24.6" customHeight="1">
      <c r="A37" s="21"/>
      <c r="B37" s="139"/>
    </row>
    <row r="38" spans="1:26" ht="24.6" customHeight="1"/>
    <row r="39" spans="1:26" ht="24.6" customHeight="1"/>
    <row r="40" spans="1:26" ht="24.6" customHeight="1">
      <c r="B40" s="140"/>
      <c r="C40" s="67"/>
    </row>
    <row r="41" spans="1:26" ht="24.6" customHeight="1"/>
  </sheetData>
  <mergeCells count="4">
    <mergeCell ref="A1:X1"/>
    <mergeCell ref="B3:F3"/>
    <mergeCell ref="W3:X3"/>
    <mergeCell ref="A3:A4"/>
  </mergeCells>
  <phoneticPr fontId="58" type="noConversion"/>
  <printOptions horizontalCentered="1"/>
  <pageMargins left="0.59055118110236227" right="0.59055118110236227" top="0.59055118110236227" bottom="0.59055118110236227" header="0.59055118110236227" footer="0.59055118110236227"/>
  <pageSetup paperSize="9" scale="44" orientation="landscape" r:id="rId1"/>
  <headerFooter alignWithMargins="0"/>
  <rowBreaks count="1" manualBreakCount="1">
    <brk id="18" max="2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D132"/>
  <sheetViews>
    <sheetView showGridLines="0" showZeros="0" tabSelected="1" view="pageBreakPreview" zoomScaleNormal="55" workbookViewId="0">
      <pane xSplit="2" ySplit="5" topLeftCell="C6" activePane="bottomRight" state="frozen"/>
      <selection pane="topRight"/>
      <selection pane="bottomLeft"/>
      <selection pane="bottomRight" activeCell="D7" sqref="D7"/>
    </sheetView>
  </sheetViews>
  <sheetFormatPr defaultRowHeight="14.25"/>
  <cols>
    <col min="1" max="1" width="50.625" style="125" customWidth="1"/>
    <col min="2" max="2" width="21.375" style="126" customWidth="1"/>
    <col min="3" max="3" width="20.625" style="127" customWidth="1"/>
    <col min="4" max="4" width="27.5" style="125" customWidth="1"/>
    <col min="5" max="16384" width="9" style="125"/>
  </cols>
  <sheetData>
    <row r="1" spans="1:4" ht="18" customHeight="1">
      <c r="A1" s="216"/>
      <c r="B1" s="216"/>
      <c r="C1" s="216"/>
      <c r="D1" s="216"/>
    </row>
    <row r="2" spans="1:4" s="123" customFormat="1" ht="22.5">
      <c r="A2" s="217" t="s">
        <v>293</v>
      </c>
      <c r="B2" s="217"/>
      <c r="C2" s="217"/>
      <c r="D2" s="217"/>
    </row>
    <row r="3" spans="1:4" ht="20.25" customHeight="1"/>
    <row r="4" spans="1:4" ht="89.25" customHeight="1">
      <c r="A4" s="128" t="s">
        <v>68</v>
      </c>
      <c r="B4" s="129" t="s">
        <v>370</v>
      </c>
      <c r="C4" s="130" t="s">
        <v>294</v>
      </c>
      <c r="D4" s="131" t="s">
        <v>69</v>
      </c>
    </row>
    <row r="5" spans="1:4" s="124" customFormat="1" ht="35.1" customHeight="1">
      <c r="A5" s="189" t="s">
        <v>311</v>
      </c>
      <c r="B5" s="191">
        <v>1200222397.9300001</v>
      </c>
      <c r="C5" s="190">
        <v>59728.06</v>
      </c>
      <c r="D5" s="104">
        <f>C5/B5</f>
        <v>4.9764160461437655E-5</v>
      </c>
    </row>
    <row r="6" spans="1:4" s="124" customFormat="1" ht="32.25" customHeight="1">
      <c r="A6" s="189" t="s">
        <v>38</v>
      </c>
      <c r="B6" s="191">
        <v>173816003.62</v>
      </c>
      <c r="C6" s="190">
        <v>12535.65</v>
      </c>
      <c r="D6" s="104">
        <f t="shared" ref="D6:D99" si="0">C6/B6</f>
        <v>7.2120229086647771E-5</v>
      </c>
    </row>
    <row r="7" spans="1:4" ht="32.25" customHeight="1">
      <c r="A7" s="189" t="s">
        <v>312</v>
      </c>
      <c r="B7" s="191">
        <v>0</v>
      </c>
      <c r="C7" s="190">
        <v>120</v>
      </c>
      <c r="D7" s="104"/>
    </row>
    <row r="8" spans="1:4" ht="32.25" customHeight="1">
      <c r="A8" s="189" t="s">
        <v>313</v>
      </c>
      <c r="B8" s="191">
        <v>0</v>
      </c>
      <c r="C8" s="190">
        <v>120</v>
      </c>
      <c r="D8" s="104"/>
    </row>
    <row r="9" spans="1:4" ht="32.25" customHeight="1">
      <c r="A9" s="189" t="s">
        <v>314</v>
      </c>
      <c r="B9" s="191">
        <v>150355155.66</v>
      </c>
      <c r="C9" s="190">
        <v>11915.65</v>
      </c>
      <c r="D9" s="104">
        <f t="shared" si="0"/>
        <v>7.9250026031332162E-5</v>
      </c>
    </row>
    <row r="10" spans="1:4" ht="32.25" customHeight="1">
      <c r="A10" s="189" t="s">
        <v>313</v>
      </c>
      <c r="B10" s="191">
        <v>90355155.659999996</v>
      </c>
      <c r="C10" s="190">
        <v>11915.65</v>
      </c>
      <c r="D10" s="104">
        <f t="shared" si="0"/>
        <v>1.3187570662639042E-4</v>
      </c>
    </row>
    <row r="11" spans="1:4" ht="32.25" customHeight="1">
      <c r="A11" s="189" t="s">
        <v>371</v>
      </c>
      <c r="B11" s="191">
        <v>60000000</v>
      </c>
      <c r="C11" s="190"/>
      <c r="D11" s="104"/>
    </row>
    <row r="12" spans="1:4" ht="32.25" customHeight="1">
      <c r="A12" s="189" t="s">
        <v>372</v>
      </c>
      <c r="B12" s="191">
        <v>318915.89</v>
      </c>
      <c r="C12" s="190"/>
      <c r="D12" s="104"/>
    </row>
    <row r="13" spans="1:4" ht="32.25" customHeight="1">
      <c r="A13" s="189" t="s">
        <v>373</v>
      </c>
      <c r="B13" s="191">
        <v>318915.89</v>
      </c>
      <c r="C13" s="190"/>
      <c r="D13" s="104"/>
    </row>
    <row r="14" spans="1:4" ht="32.25" customHeight="1">
      <c r="A14" s="189" t="s">
        <v>374</v>
      </c>
      <c r="B14" s="191">
        <v>21470256.859999999</v>
      </c>
      <c r="C14" s="190"/>
      <c r="D14" s="104"/>
    </row>
    <row r="15" spans="1:4" ht="32.25" customHeight="1">
      <c r="A15" s="189" t="s">
        <v>375</v>
      </c>
      <c r="B15" s="191">
        <v>21470256.859999999</v>
      </c>
      <c r="C15" s="190"/>
      <c r="D15" s="104"/>
    </row>
    <row r="16" spans="1:4" ht="32.25" customHeight="1">
      <c r="A16" s="189" t="s">
        <v>376</v>
      </c>
      <c r="B16" s="191">
        <v>1671675.21</v>
      </c>
      <c r="C16" s="190"/>
      <c r="D16" s="104"/>
    </row>
    <row r="17" spans="1:4" ht="32.25" customHeight="1">
      <c r="A17" s="189" t="s">
        <v>377</v>
      </c>
      <c r="B17" s="191">
        <v>121231.67999999999</v>
      </c>
      <c r="C17" s="190"/>
      <c r="D17" s="104"/>
    </row>
    <row r="18" spans="1:4" ht="32.25" customHeight="1">
      <c r="A18" s="189" t="s">
        <v>378</v>
      </c>
      <c r="B18" s="191">
        <v>1550443.53</v>
      </c>
      <c r="C18" s="190"/>
      <c r="D18" s="104"/>
    </row>
    <row r="19" spans="1:4" ht="32.25" customHeight="1">
      <c r="A19" s="189" t="s">
        <v>276</v>
      </c>
      <c r="B19" s="191"/>
      <c r="C19" s="190">
        <v>500</v>
      </c>
      <c r="D19" s="104"/>
    </row>
    <row r="20" spans="1:4" ht="32.25" customHeight="1">
      <c r="A20" s="189" t="s">
        <v>315</v>
      </c>
      <c r="B20" s="191"/>
      <c r="C20" s="190">
        <v>500</v>
      </c>
      <c r="D20" s="104"/>
    </row>
    <row r="21" spans="1:4" ht="32.25" customHeight="1">
      <c r="A21" s="189" t="s">
        <v>41</v>
      </c>
      <c r="B21" s="191">
        <v>21545497.66</v>
      </c>
      <c r="C21" s="190">
        <v>600</v>
      </c>
      <c r="D21" s="104">
        <f t="shared" si="0"/>
        <v>2.7848045539181108E-5</v>
      </c>
    </row>
    <row r="22" spans="1:4" ht="32.25" customHeight="1">
      <c r="A22" s="189" t="s">
        <v>271</v>
      </c>
      <c r="B22" s="191">
        <v>21545497.66</v>
      </c>
      <c r="C22" s="190">
        <v>600</v>
      </c>
      <c r="D22" s="104"/>
    </row>
    <row r="23" spans="1:4" ht="32.25" customHeight="1">
      <c r="A23" s="189" t="s">
        <v>316</v>
      </c>
      <c r="B23" s="191">
        <v>21545497.66</v>
      </c>
      <c r="C23" s="190">
        <v>600</v>
      </c>
      <c r="D23" s="104">
        <f t="shared" si="0"/>
        <v>2.7848045539181108E-5</v>
      </c>
    </row>
    <row r="24" spans="1:4" ht="32.25" customHeight="1">
      <c r="A24" s="189" t="s">
        <v>42</v>
      </c>
      <c r="B24" s="191">
        <v>156812955.78999999</v>
      </c>
      <c r="C24" s="190">
        <v>6952.05</v>
      </c>
      <c r="D24" s="104">
        <f t="shared" si="0"/>
        <v>4.4333390471320578E-5</v>
      </c>
    </row>
    <row r="25" spans="1:4" ht="32.25" customHeight="1">
      <c r="A25" s="189" t="s">
        <v>277</v>
      </c>
      <c r="B25" s="191"/>
      <c r="C25" s="190">
        <v>190</v>
      </c>
      <c r="D25" s="104"/>
    </row>
    <row r="26" spans="1:4" ht="32.25" customHeight="1">
      <c r="A26" s="189" t="s">
        <v>275</v>
      </c>
      <c r="B26" s="191"/>
      <c r="C26" s="190">
        <v>190</v>
      </c>
      <c r="D26" s="104"/>
    </row>
    <row r="27" spans="1:4" ht="32.25" customHeight="1">
      <c r="A27" s="189" t="s">
        <v>317</v>
      </c>
      <c r="B27" s="191">
        <v>152861564.28999999</v>
      </c>
      <c r="C27" s="190">
        <v>6748.27</v>
      </c>
      <c r="D27" s="104"/>
    </row>
    <row r="28" spans="1:4" ht="32.25" customHeight="1">
      <c r="A28" s="189" t="s">
        <v>318</v>
      </c>
      <c r="B28" s="191">
        <v>25516910.050000001</v>
      </c>
      <c r="C28" s="190">
        <v>724.11</v>
      </c>
      <c r="D28" s="104"/>
    </row>
    <row r="29" spans="1:4" ht="32.25" customHeight="1">
      <c r="A29" s="189" t="s">
        <v>319</v>
      </c>
      <c r="B29" s="191">
        <v>127344654.23999999</v>
      </c>
      <c r="C29" s="190">
        <v>6024.16</v>
      </c>
      <c r="D29" s="104">
        <f t="shared" si="0"/>
        <v>4.7305951207394787E-5</v>
      </c>
    </row>
    <row r="30" spans="1:4" ht="32.25" customHeight="1">
      <c r="A30" s="189" t="s">
        <v>320</v>
      </c>
      <c r="B30" s="191">
        <v>5166</v>
      </c>
      <c r="C30" s="190">
        <v>5</v>
      </c>
      <c r="D30" s="104">
        <f t="shared" si="0"/>
        <v>9.6786682152535811E-4</v>
      </c>
    </row>
    <row r="31" spans="1:4" ht="32.25" customHeight="1">
      <c r="A31" s="189" t="s">
        <v>321</v>
      </c>
      <c r="B31" s="191">
        <v>5166</v>
      </c>
      <c r="C31" s="190">
        <v>5</v>
      </c>
      <c r="D31" s="104"/>
    </row>
    <row r="32" spans="1:4" ht="32.25" customHeight="1">
      <c r="A32" s="189" t="s">
        <v>322</v>
      </c>
      <c r="B32" s="191"/>
      <c r="C32" s="190">
        <v>8.7799999999999994</v>
      </c>
      <c r="D32" s="104"/>
    </row>
    <row r="33" spans="1:4" ht="32.25" customHeight="1">
      <c r="A33" s="189" t="s">
        <v>323</v>
      </c>
      <c r="B33" s="191"/>
      <c r="C33" s="190">
        <v>8.7799999999999994</v>
      </c>
      <c r="D33" s="104"/>
    </row>
    <row r="34" spans="1:4" ht="32.25" customHeight="1">
      <c r="A34" s="189" t="s">
        <v>379</v>
      </c>
      <c r="B34" s="191">
        <v>3946225.5</v>
      </c>
      <c r="C34" s="190"/>
      <c r="D34" s="104"/>
    </row>
    <row r="35" spans="1:4" ht="32.25" customHeight="1">
      <c r="A35" s="189" t="s">
        <v>380</v>
      </c>
      <c r="B35" s="191">
        <v>208502</v>
      </c>
      <c r="C35" s="190"/>
      <c r="D35" s="104"/>
    </row>
    <row r="36" spans="1:4" ht="32.25" customHeight="1">
      <c r="A36" s="189" t="s">
        <v>381</v>
      </c>
      <c r="B36" s="191">
        <v>3737723.5</v>
      </c>
      <c r="C36" s="190"/>
      <c r="D36" s="104"/>
    </row>
    <row r="37" spans="1:4" ht="32.25" customHeight="1">
      <c r="A37" s="189" t="s">
        <v>382</v>
      </c>
      <c r="B37" s="191">
        <v>13607000</v>
      </c>
      <c r="C37" s="190"/>
      <c r="D37" s="104"/>
    </row>
    <row r="38" spans="1:4" ht="32.25" customHeight="1">
      <c r="A38" s="189" t="s">
        <v>383</v>
      </c>
      <c r="B38" s="191">
        <v>13607000</v>
      </c>
      <c r="C38" s="190"/>
      <c r="D38" s="104"/>
    </row>
    <row r="39" spans="1:4" ht="32.25" customHeight="1">
      <c r="A39" s="189" t="s">
        <v>384</v>
      </c>
      <c r="B39" s="191">
        <v>13607000</v>
      </c>
      <c r="C39" s="190"/>
      <c r="D39" s="104"/>
    </row>
    <row r="40" spans="1:4" ht="32.25" customHeight="1">
      <c r="A40" s="189" t="s">
        <v>385</v>
      </c>
      <c r="B40" s="191">
        <v>2611513.77</v>
      </c>
      <c r="C40" s="190"/>
      <c r="D40" s="104"/>
    </row>
    <row r="41" spans="1:4" ht="32.25" customHeight="1">
      <c r="A41" s="189" t="s">
        <v>386</v>
      </c>
      <c r="B41" s="191">
        <v>2611513.77</v>
      </c>
      <c r="C41" s="190"/>
      <c r="D41" s="104"/>
    </row>
    <row r="42" spans="1:4" ht="32.25" customHeight="1">
      <c r="A42" s="189" t="s">
        <v>387</v>
      </c>
      <c r="B42" s="191">
        <v>2611513.77</v>
      </c>
      <c r="C42" s="190"/>
      <c r="D42" s="104"/>
    </row>
    <row r="43" spans="1:4" ht="32.25" customHeight="1">
      <c r="A43" s="189" t="s">
        <v>45</v>
      </c>
      <c r="B43" s="191">
        <v>63462255.549999997</v>
      </c>
      <c r="C43" s="190">
        <v>4285.4799999999996</v>
      </c>
      <c r="D43" s="104">
        <f t="shared" si="0"/>
        <v>6.752801271968027E-5</v>
      </c>
    </row>
    <row r="44" spans="1:4" ht="32.25" customHeight="1">
      <c r="A44" s="189" t="s">
        <v>324</v>
      </c>
      <c r="B44" s="191"/>
      <c r="C44" s="190">
        <v>727.5</v>
      </c>
      <c r="D44" s="104"/>
    </row>
    <row r="45" spans="1:4" ht="32.25" customHeight="1">
      <c r="A45" s="189" t="s">
        <v>325</v>
      </c>
      <c r="B45" s="191"/>
      <c r="C45" s="190">
        <v>727.5</v>
      </c>
      <c r="D45" s="104"/>
    </row>
    <row r="46" spans="1:4" ht="32.25" customHeight="1">
      <c r="A46" s="189" t="s">
        <v>326</v>
      </c>
      <c r="B46" s="191">
        <v>41922121.240000002</v>
      </c>
      <c r="C46" s="190">
        <v>1387.65</v>
      </c>
      <c r="D46" s="104">
        <f t="shared" si="0"/>
        <v>3.3100662823234563E-5</v>
      </c>
    </row>
    <row r="47" spans="1:4" ht="32.25" customHeight="1">
      <c r="A47" s="189" t="s">
        <v>388</v>
      </c>
      <c r="B47" s="191">
        <v>41299565.240000002</v>
      </c>
      <c r="C47" s="190"/>
      <c r="D47" s="104"/>
    </row>
    <row r="48" spans="1:4" ht="32.25" customHeight="1">
      <c r="A48" s="189" t="s">
        <v>327</v>
      </c>
      <c r="B48" s="191">
        <v>622556</v>
      </c>
      <c r="C48" s="190">
        <v>1387.65</v>
      </c>
      <c r="D48" s="104">
        <f t="shared" si="0"/>
        <v>2.2289561099724364E-3</v>
      </c>
    </row>
    <row r="49" spans="1:4" ht="32.25" customHeight="1">
      <c r="A49" s="189" t="s">
        <v>328</v>
      </c>
      <c r="B49" s="191">
        <v>8872144.7799999993</v>
      </c>
      <c r="C49" s="190">
        <v>858.96</v>
      </c>
      <c r="D49" s="104">
        <f t="shared" si="0"/>
        <v>9.6815372302795093E-5</v>
      </c>
    </row>
    <row r="50" spans="1:4" ht="32.25" customHeight="1">
      <c r="A50" s="189" t="s">
        <v>329</v>
      </c>
      <c r="B50" s="191"/>
      <c r="C50" s="190">
        <v>206.77</v>
      </c>
      <c r="D50" s="104"/>
    </row>
    <row r="51" spans="1:4" customFormat="1" ht="32.25" customHeight="1">
      <c r="A51" s="189" t="s">
        <v>330</v>
      </c>
      <c r="B51" s="191">
        <v>6532423.9900000002</v>
      </c>
      <c r="C51" s="190">
        <v>431.34</v>
      </c>
      <c r="D51" s="104">
        <f t="shared" si="0"/>
        <v>6.6030619056617603E-5</v>
      </c>
    </row>
    <row r="52" spans="1:4" ht="32.25" customHeight="1">
      <c r="A52" s="189" t="s">
        <v>331</v>
      </c>
      <c r="B52" s="191">
        <v>2339720.79</v>
      </c>
      <c r="C52" s="190">
        <v>215.68</v>
      </c>
      <c r="D52" s="104">
        <f t="shared" si="0"/>
        <v>9.2181939367218252E-5</v>
      </c>
    </row>
    <row r="53" spans="1:4" ht="32.25" customHeight="1">
      <c r="A53" s="189" t="s">
        <v>332</v>
      </c>
      <c r="B53" s="191"/>
      <c r="C53" s="190">
        <v>5.17</v>
      </c>
      <c r="D53" s="104"/>
    </row>
    <row r="54" spans="1:4" ht="32.25" customHeight="1">
      <c r="A54" s="189" t="s">
        <v>389</v>
      </c>
      <c r="B54" s="191">
        <v>3658062.6</v>
      </c>
      <c r="C54" s="190"/>
      <c r="D54" s="104"/>
    </row>
    <row r="55" spans="1:4" ht="32.25" customHeight="1">
      <c r="A55" s="189" t="s">
        <v>390</v>
      </c>
      <c r="B55" s="191">
        <v>13356</v>
      </c>
      <c r="C55" s="190"/>
      <c r="D55" s="104"/>
    </row>
    <row r="56" spans="1:4" ht="32.25" customHeight="1">
      <c r="A56" s="189" t="s">
        <v>391</v>
      </c>
      <c r="B56" s="191">
        <v>559800</v>
      </c>
      <c r="C56" s="190"/>
      <c r="D56" s="104"/>
    </row>
    <row r="57" spans="1:4" ht="32.25" customHeight="1">
      <c r="A57" s="189" t="s">
        <v>392</v>
      </c>
      <c r="B57" s="191">
        <v>133910</v>
      </c>
      <c r="C57" s="190"/>
      <c r="D57" s="104"/>
    </row>
    <row r="58" spans="1:4" ht="32.25" customHeight="1">
      <c r="A58" s="189" t="s">
        <v>393</v>
      </c>
      <c r="B58" s="191">
        <v>2950996.6</v>
      </c>
      <c r="C58" s="190"/>
      <c r="D58" s="104"/>
    </row>
    <row r="59" spans="1:4" ht="32.25" customHeight="1">
      <c r="A59" s="189" t="s">
        <v>394</v>
      </c>
      <c r="B59" s="191">
        <v>206817.55</v>
      </c>
      <c r="C59" s="190"/>
      <c r="D59" s="104"/>
    </row>
    <row r="60" spans="1:4" ht="32.25" customHeight="1">
      <c r="A60" s="189" t="s">
        <v>395</v>
      </c>
      <c r="B60" s="191">
        <v>206817.55</v>
      </c>
      <c r="C60" s="190"/>
      <c r="D60" s="104"/>
    </row>
    <row r="61" spans="1:4" ht="32.25" customHeight="1">
      <c r="A61" s="189" t="s">
        <v>333</v>
      </c>
      <c r="B61" s="191">
        <v>3577680</v>
      </c>
      <c r="C61" s="190">
        <v>347.22</v>
      </c>
      <c r="D61" s="104">
        <f t="shared" si="0"/>
        <v>9.7051720668142488E-5</v>
      </c>
    </row>
    <row r="62" spans="1:4" ht="32.25" customHeight="1">
      <c r="A62" s="189" t="s">
        <v>334</v>
      </c>
      <c r="B62" s="191">
        <v>3033800</v>
      </c>
      <c r="C62" s="190">
        <v>347.22</v>
      </c>
      <c r="D62" s="104">
        <f t="shared" si="0"/>
        <v>1.1445052409519415E-4</v>
      </c>
    </row>
    <row r="63" spans="1:4" ht="32.25" customHeight="1">
      <c r="A63" s="189" t="s">
        <v>396</v>
      </c>
      <c r="B63" s="191">
        <v>54380</v>
      </c>
      <c r="C63" s="190"/>
      <c r="D63" s="104"/>
    </row>
    <row r="64" spans="1:4" ht="32.25" customHeight="1">
      <c r="A64" s="189" t="s">
        <v>335</v>
      </c>
      <c r="B64" s="191">
        <v>1069260</v>
      </c>
      <c r="C64" s="190">
        <v>198</v>
      </c>
      <c r="D64" s="104">
        <f t="shared" si="0"/>
        <v>1.8517479378261603E-4</v>
      </c>
    </row>
    <row r="65" spans="1:4" ht="32.25" customHeight="1">
      <c r="A65" s="189" t="s">
        <v>336</v>
      </c>
      <c r="B65" s="191">
        <v>1069260</v>
      </c>
      <c r="C65" s="190">
        <v>198</v>
      </c>
      <c r="D65" s="104">
        <f t="shared" si="0"/>
        <v>1.8517479378261603E-4</v>
      </c>
    </row>
    <row r="66" spans="1:4" ht="32.25" customHeight="1">
      <c r="A66" s="189" t="s">
        <v>337</v>
      </c>
      <c r="B66" s="191">
        <v>1842988</v>
      </c>
      <c r="C66" s="190">
        <v>70.739999999999995</v>
      </c>
      <c r="D66" s="104">
        <f t="shared" si="0"/>
        <v>3.83833209982919E-5</v>
      </c>
    </row>
    <row r="67" spans="1:4" ht="32.25" customHeight="1">
      <c r="A67" s="189" t="s">
        <v>338</v>
      </c>
      <c r="B67" s="191">
        <v>738754</v>
      </c>
      <c r="C67" s="190">
        <v>70.400000000000006</v>
      </c>
      <c r="D67" s="104">
        <f t="shared" si="0"/>
        <v>9.5295592308129642E-5</v>
      </c>
    </row>
    <row r="68" spans="1:4" ht="32.25" customHeight="1">
      <c r="A68" s="189" t="s">
        <v>339</v>
      </c>
      <c r="B68" s="191">
        <v>1104234</v>
      </c>
      <c r="C68" s="190">
        <v>0.34</v>
      </c>
      <c r="D68" s="104">
        <f t="shared" si="0"/>
        <v>3.0790575186056578E-7</v>
      </c>
    </row>
    <row r="69" spans="1:4" ht="32.25" customHeight="1">
      <c r="A69" s="189" t="s">
        <v>340</v>
      </c>
      <c r="B69" s="191">
        <v>152693</v>
      </c>
      <c r="C69" s="190">
        <v>15</v>
      </c>
      <c r="D69" s="104">
        <f t="shared" si="0"/>
        <v>9.8236330414622799E-5</v>
      </c>
    </row>
    <row r="70" spans="1:4" ht="32.25" customHeight="1">
      <c r="A70" s="189" t="s">
        <v>341</v>
      </c>
      <c r="B70" s="191">
        <v>152693</v>
      </c>
      <c r="C70" s="190">
        <v>15</v>
      </c>
      <c r="D70" s="104">
        <f t="shared" si="0"/>
        <v>9.8236330414622799E-5</v>
      </c>
    </row>
    <row r="71" spans="1:4" ht="32.25" customHeight="1">
      <c r="A71" s="189" t="s">
        <v>397</v>
      </c>
      <c r="B71" s="191">
        <v>19200</v>
      </c>
      <c r="C71" s="190"/>
      <c r="D71" s="104"/>
    </row>
    <row r="72" spans="1:4" ht="32.25" customHeight="1">
      <c r="A72" s="189" t="s">
        <v>398</v>
      </c>
      <c r="B72" s="191">
        <v>19200</v>
      </c>
      <c r="C72" s="190"/>
      <c r="D72" s="104"/>
    </row>
    <row r="73" spans="1:4" ht="32.25" customHeight="1">
      <c r="A73" s="189" t="s">
        <v>342</v>
      </c>
      <c r="B73" s="191">
        <v>205688.5</v>
      </c>
      <c r="C73" s="190">
        <v>249.78</v>
      </c>
      <c r="D73" s="104">
        <f t="shared" si="0"/>
        <v>1.2143605500550591E-3</v>
      </c>
    </row>
    <row r="74" spans="1:4" ht="32.25" customHeight="1">
      <c r="A74" s="189" t="s">
        <v>343</v>
      </c>
      <c r="B74" s="191">
        <v>36816</v>
      </c>
      <c r="C74" s="190">
        <v>86.12</v>
      </c>
      <c r="D74" s="104">
        <f t="shared" si="0"/>
        <v>2.3392003476749241E-3</v>
      </c>
    </row>
    <row r="75" spans="1:4" ht="32.25" customHeight="1">
      <c r="A75" s="189" t="s">
        <v>344</v>
      </c>
      <c r="B75" s="191">
        <v>168872.5</v>
      </c>
      <c r="C75" s="190">
        <v>163.66</v>
      </c>
      <c r="D75" s="104">
        <f t="shared" si="0"/>
        <v>9.6913351789071637E-4</v>
      </c>
    </row>
    <row r="76" spans="1:4" ht="32.25" customHeight="1">
      <c r="A76" s="189" t="s">
        <v>345</v>
      </c>
      <c r="B76" s="191">
        <v>513346.98</v>
      </c>
      <c r="C76" s="190">
        <v>395.85</v>
      </c>
      <c r="D76" s="104">
        <f t="shared" si="0"/>
        <v>7.7111586397177211E-4</v>
      </c>
    </row>
    <row r="77" spans="1:4" ht="32.25" customHeight="1">
      <c r="A77" s="189" t="s">
        <v>399</v>
      </c>
      <c r="B77" s="191">
        <v>285702.7</v>
      </c>
      <c r="C77" s="190"/>
      <c r="D77" s="104"/>
    </row>
    <row r="78" spans="1:4" ht="32.25" customHeight="1">
      <c r="A78" s="189" t="s">
        <v>346</v>
      </c>
      <c r="B78" s="191">
        <v>227644.28</v>
      </c>
      <c r="C78" s="190">
        <v>395.85</v>
      </c>
      <c r="D78" s="104">
        <f t="shared" si="0"/>
        <v>1.7388971952205434E-3</v>
      </c>
    </row>
    <row r="79" spans="1:4" ht="32.25" customHeight="1">
      <c r="A79" s="189" t="s">
        <v>272</v>
      </c>
      <c r="B79" s="191">
        <v>1422252.9</v>
      </c>
      <c r="C79" s="190">
        <v>34.78</v>
      </c>
      <c r="D79" s="104">
        <f t="shared" si="0"/>
        <v>2.4454160016126529E-5</v>
      </c>
    </row>
    <row r="80" spans="1:4" ht="32.25" customHeight="1">
      <c r="A80" s="189" t="s">
        <v>347</v>
      </c>
      <c r="B80" s="191">
        <v>1422252.9</v>
      </c>
      <c r="C80" s="190">
        <v>34.78</v>
      </c>
      <c r="D80" s="104">
        <f t="shared" si="0"/>
        <v>2.4454160016126529E-5</v>
      </c>
    </row>
    <row r="81" spans="1:4" ht="32.25" customHeight="1">
      <c r="A81" s="189" t="s">
        <v>46</v>
      </c>
      <c r="B81" s="191">
        <v>47506389.5</v>
      </c>
      <c r="C81" s="190">
        <v>2730.54</v>
      </c>
      <c r="D81" s="104">
        <f t="shared" si="0"/>
        <v>5.747732102436452E-5</v>
      </c>
    </row>
    <row r="82" spans="1:4" ht="32.25" customHeight="1">
      <c r="A82" s="189" t="s">
        <v>348</v>
      </c>
      <c r="B82" s="191">
        <v>11573636.779999999</v>
      </c>
      <c r="C82" s="190">
        <v>773.71</v>
      </c>
      <c r="D82" s="104">
        <f t="shared" si="0"/>
        <v>6.685106978102349E-5</v>
      </c>
    </row>
    <row r="83" spans="1:4" ht="32.25" customHeight="1">
      <c r="A83" s="189" t="s">
        <v>349</v>
      </c>
      <c r="B83" s="191">
        <v>11573636.779999999</v>
      </c>
      <c r="C83" s="190">
        <v>773.71</v>
      </c>
      <c r="D83" s="104">
        <f t="shared" si="0"/>
        <v>6.685106978102349E-5</v>
      </c>
    </row>
    <row r="84" spans="1:4" ht="32.25" customHeight="1">
      <c r="A84" s="189" t="s">
        <v>350</v>
      </c>
      <c r="B84" s="191">
        <v>10398600</v>
      </c>
      <c r="C84" s="190">
        <v>895.57</v>
      </c>
      <c r="D84" s="104">
        <f t="shared" si="0"/>
        <v>8.6124093627988382E-5</v>
      </c>
    </row>
    <row r="85" spans="1:4" ht="32.25" customHeight="1">
      <c r="A85" s="189" t="s">
        <v>351</v>
      </c>
      <c r="B85" s="191">
        <v>10398600</v>
      </c>
      <c r="C85" s="190">
        <v>895.57</v>
      </c>
      <c r="D85" s="104">
        <f t="shared" si="0"/>
        <v>8.6124093627988382E-5</v>
      </c>
    </row>
    <row r="86" spans="1:4" ht="32.25" customHeight="1">
      <c r="A86" s="189" t="s">
        <v>352</v>
      </c>
      <c r="B86" s="191">
        <v>8151473.96</v>
      </c>
      <c r="C86" s="190">
        <v>719.5</v>
      </c>
      <c r="D86" s="104">
        <f t="shared" si="0"/>
        <v>8.8266245286515029E-5</v>
      </c>
    </row>
    <row r="87" spans="1:4" ht="32.25" customHeight="1">
      <c r="A87" s="189" t="s">
        <v>353</v>
      </c>
      <c r="B87" s="191">
        <v>8151473.96</v>
      </c>
      <c r="C87" s="190">
        <v>719.5</v>
      </c>
      <c r="D87" s="104">
        <f t="shared" si="0"/>
        <v>8.8266245286515029E-5</v>
      </c>
    </row>
    <row r="88" spans="1:4" ht="32.25" customHeight="1">
      <c r="A88" s="189" t="s">
        <v>354</v>
      </c>
      <c r="B88" s="191">
        <v>4684518.76</v>
      </c>
      <c r="C88" s="190">
        <v>341.76</v>
      </c>
      <c r="D88" s="104">
        <f t="shared" si="0"/>
        <v>7.295519935114957E-5</v>
      </c>
    </row>
    <row r="89" spans="1:4" ht="32.25" customHeight="1">
      <c r="A89" s="189" t="s">
        <v>355</v>
      </c>
      <c r="B89" s="191">
        <v>854774.38</v>
      </c>
      <c r="C89" s="190">
        <v>43.83</v>
      </c>
      <c r="D89" s="104">
        <f t="shared" si="0"/>
        <v>5.1276688943344324E-5</v>
      </c>
    </row>
    <row r="90" spans="1:4" ht="32.25" customHeight="1">
      <c r="A90" s="189" t="s">
        <v>356</v>
      </c>
      <c r="B90" s="191">
        <v>3739973.76</v>
      </c>
      <c r="C90" s="190">
        <v>239.23</v>
      </c>
      <c r="D90" s="104">
        <f t="shared" si="0"/>
        <v>6.396568942772475E-5</v>
      </c>
    </row>
    <row r="91" spans="1:4" ht="32.25" customHeight="1">
      <c r="A91" s="189" t="s">
        <v>357</v>
      </c>
      <c r="B91" s="191"/>
      <c r="C91" s="190">
        <v>16.7</v>
      </c>
      <c r="D91" s="104"/>
    </row>
    <row r="92" spans="1:4" ht="32.25" customHeight="1">
      <c r="A92" s="189" t="s">
        <v>358</v>
      </c>
      <c r="B92" s="191">
        <v>8977062</v>
      </c>
      <c r="C92" s="190">
        <v>42</v>
      </c>
      <c r="D92" s="104">
        <f t="shared" si="0"/>
        <v>4.6785908351752497E-6</v>
      </c>
    </row>
    <row r="93" spans="1:4" ht="32.25" customHeight="1">
      <c r="A93" s="189" t="s">
        <v>400</v>
      </c>
      <c r="B93" s="191">
        <v>12698160</v>
      </c>
      <c r="C93" s="190"/>
      <c r="D93" s="104"/>
    </row>
    <row r="94" spans="1:4" ht="32.25" customHeight="1">
      <c r="A94" s="189" t="s">
        <v>401</v>
      </c>
      <c r="B94" s="191">
        <v>12698160</v>
      </c>
      <c r="C94" s="190"/>
      <c r="D94" s="104"/>
    </row>
    <row r="95" spans="1:4" ht="32.25" customHeight="1">
      <c r="A95" s="189" t="s">
        <v>47</v>
      </c>
      <c r="B95" s="191">
        <v>2567389.0099999998</v>
      </c>
      <c r="C95" s="190">
        <v>2700</v>
      </c>
      <c r="D95" s="104">
        <f t="shared" si="0"/>
        <v>1.0516520829073738E-3</v>
      </c>
    </row>
    <row r="96" spans="1:4" ht="32.25" customHeight="1">
      <c r="A96" s="189" t="s">
        <v>359</v>
      </c>
      <c r="B96" s="191">
        <v>2567389.0099999998</v>
      </c>
      <c r="C96" s="190">
        <v>2700</v>
      </c>
      <c r="D96" s="104">
        <f t="shared" si="0"/>
        <v>1.0516520829073738E-3</v>
      </c>
    </row>
    <row r="97" spans="1:4" ht="32.25" customHeight="1">
      <c r="A97" s="189" t="s">
        <v>360</v>
      </c>
      <c r="B97" s="191">
        <v>2567389.0099999998</v>
      </c>
      <c r="C97" s="190">
        <v>2700</v>
      </c>
      <c r="D97" s="104">
        <f t="shared" si="0"/>
        <v>1.0516520829073738E-3</v>
      </c>
    </row>
    <row r="98" spans="1:4" ht="32.25" customHeight="1">
      <c r="A98" s="189" t="s">
        <v>48</v>
      </c>
      <c r="B98" s="191">
        <v>598727195.96000004</v>
      </c>
      <c r="C98" s="190">
        <v>27054.61</v>
      </c>
      <c r="D98" s="104">
        <f t="shared" si="0"/>
        <v>4.5186873391679831E-5</v>
      </c>
    </row>
    <row r="99" spans="1:4" ht="32.25" customHeight="1">
      <c r="A99" s="189" t="s">
        <v>361</v>
      </c>
      <c r="B99" s="191">
        <v>50653581.869999997</v>
      </c>
      <c r="C99" s="190">
        <v>11058.38</v>
      </c>
      <c r="D99" s="104">
        <f t="shared" si="0"/>
        <v>2.1831388011968837E-4</v>
      </c>
    </row>
    <row r="100" spans="1:4" ht="32.25" customHeight="1">
      <c r="A100" s="189" t="s">
        <v>313</v>
      </c>
      <c r="B100" s="191"/>
      <c r="C100" s="190">
        <v>692</v>
      </c>
      <c r="D100" s="104"/>
    </row>
    <row r="101" spans="1:4" ht="32.25" customHeight="1">
      <c r="A101" s="189" t="s">
        <v>362</v>
      </c>
      <c r="B101" s="191"/>
      <c r="C101" s="190">
        <v>360</v>
      </c>
      <c r="D101" s="104"/>
    </row>
    <row r="102" spans="1:4" ht="32.25" customHeight="1">
      <c r="A102" s="189" t="s">
        <v>363</v>
      </c>
      <c r="B102" s="191">
        <v>49676944.390000001</v>
      </c>
      <c r="C102" s="190">
        <v>5453.38</v>
      </c>
      <c r="D102" s="104">
        <f t="shared" ref="D100:D116" si="1">C102/B102</f>
        <v>1.0977688074344945E-4</v>
      </c>
    </row>
    <row r="103" spans="1:4" ht="32.25" customHeight="1">
      <c r="A103" s="189" t="s">
        <v>364</v>
      </c>
      <c r="B103" s="191">
        <v>976637.48</v>
      </c>
      <c r="C103" s="190">
        <v>4553</v>
      </c>
      <c r="D103" s="104">
        <f t="shared" si="1"/>
        <v>4.6619140604761558E-3</v>
      </c>
    </row>
    <row r="104" spans="1:4" ht="32.25" customHeight="1">
      <c r="A104" s="189" t="s">
        <v>365</v>
      </c>
      <c r="B104" s="191">
        <v>421000000</v>
      </c>
      <c r="C104" s="190">
        <v>8435.23</v>
      </c>
      <c r="D104" s="104">
        <f t="shared" si="1"/>
        <v>2.0036175771971494E-5</v>
      </c>
    </row>
    <row r="105" spans="1:4" ht="32.25" customHeight="1">
      <c r="A105" s="189" t="s">
        <v>402</v>
      </c>
      <c r="B105" s="191">
        <v>10000000</v>
      </c>
      <c r="C105" s="190"/>
      <c r="D105" s="104"/>
    </row>
    <row r="106" spans="1:4" ht="32.25" customHeight="1">
      <c r="A106" s="189" t="s">
        <v>366</v>
      </c>
      <c r="B106" s="191">
        <v>411000000</v>
      </c>
      <c r="C106" s="190">
        <v>8435.23</v>
      </c>
      <c r="D106" s="104">
        <f t="shared" si="1"/>
        <v>2.052367396593674E-5</v>
      </c>
    </row>
    <row r="107" spans="1:4" ht="32.25" customHeight="1">
      <c r="A107" s="189" t="s">
        <v>273</v>
      </c>
      <c r="B107" s="191">
        <v>127073614.09</v>
      </c>
      <c r="C107" s="190">
        <v>7561</v>
      </c>
      <c r="D107" s="104">
        <f t="shared" si="1"/>
        <v>5.9500944032684195E-5</v>
      </c>
    </row>
    <row r="108" spans="1:4" ht="32.25" customHeight="1">
      <c r="A108" s="189" t="s">
        <v>367</v>
      </c>
      <c r="B108" s="191">
        <v>127073614.09</v>
      </c>
      <c r="C108" s="190">
        <v>7561</v>
      </c>
      <c r="D108" s="104">
        <f t="shared" si="1"/>
        <v>5.9500944032684195E-5</v>
      </c>
    </row>
    <row r="109" spans="1:4" ht="32.25" customHeight="1">
      <c r="A109" s="189" t="s">
        <v>49</v>
      </c>
      <c r="B109" s="191">
        <v>114597427.34999999</v>
      </c>
      <c r="C109" s="190">
        <v>2639.73</v>
      </c>
      <c r="D109" s="104">
        <f t="shared" si="1"/>
        <v>2.3034810301088319E-5</v>
      </c>
    </row>
    <row r="110" spans="1:4" ht="32.25" customHeight="1">
      <c r="A110" s="189" t="s">
        <v>369</v>
      </c>
      <c r="B110" s="191">
        <v>107573142.5</v>
      </c>
      <c r="C110" s="190">
        <v>2639.73</v>
      </c>
      <c r="D110" s="104">
        <f t="shared" si="1"/>
        <v>2.4538931731960883E-5</v>
      </c>
    </row>
    <row r="111" spans="1:4" ht="32.25" customHeight="1">
      <c r="A111" s="189" t="s">
        <v>346</v>
      </c>
      <c r="B111" s="191">
        <v>107573142.5</v>
      </c>
      <c r="C111" s="190">
        <v>2639.73</v>
      </c>
      <c r="D111" s="104">
        <f t="shared" si="1"/>
        <v>2.4538931731960883E-5</v>
      </c>
    </row>
    <row r="112" spans="1:4" ht="32.25" customHeight="1">
      <c r="A112" s="189" t="s">
        <v>403</v>
      </c>
      <c r="B112" s="191">
        <v>7024284.8499999996</v>
      </c>
      <c r="C112" s="190"/>
      <c r="D112" s="104"/>
    </row>
    <row r="113" spans="1:4" ht="32.25" customHeight="1">
      <c r="A113" s="189" t="s">
        <v>404</v>
      </c>
      <c r="B113" s="191">
        <v>7024284.8499999996</v>
      </c>
      <c r="C113" s="190"/>
      <c r="D113" s="104"/>
    </row>
    <row r="114" spans="1:4" customFormat="1" ht="32.25" customHeight="1">
      <c r="A114" s="189" t="s">
        <v>52</v>
      </c>
      <c r="B114" s="191">
        <v>4968769.72</v>
      </c>
      <c r="C114" s="190">
        <v>230</v>
      </c>
      <c r="D114" s="104">
        <f t="shared" si="1"/>
        <v>4.6289124463590561E-5</v>
      </c>
    </row>
    <row r="115" spans="1:4" customFormat="1" ht="32.25" customHeight="1">
      <c r="A115" s="189" t="s">
        <v>274</v>
      </c>
      <c r="B115" s="191">
        <v>4968769.72</v>
      </c>
      <c r="C115" s="190">
        <v>230</v>
      </c>
      <c r="D115" s="104">
        <f t="shared" si="1"/>
        <v>4.6289124463590561E-5</v>
      </c>
    </row>
    <row r="116" spans="1:4" ht="32.25" customHeight="1">
      <c r="A116" s="189" t="s">
        <v>368</v>
      </c>
      <c r="B116" s="191">
        <v>4968769.72</v>
      </c>
      <c r="C116" s="190">
        <v>230</v>
      </c>
      <c r="D116" s="104">
        <f t="shared" si="1"/>
        <v>4.6289124463590561E-5</v>
      </c>
    </row>
    <row r="117" spans="1:4" ht="32.25" customHeight="1">
      <c r="A117" s="144"/>
      <c r="B117" s="191"/>
      <c r="C117" s="145"/>
      <c r="D117" s="104"/>
    </row>
    <row r="118" spans="1:4" ht="32.25" customHeight="1">
      <c r="A118" s="144"/>
      <c r="B118" s="191"/>
      <c r="C118" s="145"/>
      <c r="D118" s="104"/>
    </row>
    <row r="119" spans="1:4" ht="32.25" customHeight="1">
      <c r="A119" s="144"/>
      <c r="B119" s="191"/>
      <c r="C119" s="145"/>
      <c r="D119" s="104"/>
    </row>
    <row r="120" spans="1:4" ht="32.25" customHeight="1">
      <c r="A120" s="144"/>
      <c r="B120" s="191"/>
      <c r="C120" s="145"/>
      <c r="D120" s="104"/>
    </row>
    <row r="121" spans="1:4" ht="32.25" customHeight="1">
      <c r="A121" s="144"/>
      <c r="B121" s="191"/>
      <c r="C121" s="145"/>
      <c r="D121" s="104"/>
    </row>
    <row r="122" spans="1:4" ht="32.25" customHeight="1">
      <c r="A122" s="144"/>
      <c r="B122" s="191"/>
      <c r="C122" s="145"/>
      <c r="D122" s="104"/>
    </row>
    <row r="123" spans="1:4" ht="32.25" customHeight="1">
      <c r="A123" s="144"/>
      <c r="B123" s="191"/>
      <c r="C123" s="145"/>
      <c r="D123" s="104"/>
    </row>
    <row r="124" spans="1:4" ht="32.25" customHeight="1">
      <c r="A124" s="144"/>
      <c r="B124" s="191"/>
      <c r="C124" s="145"/>
      <c r="D124" s="104"/>
    </row>
    <row r="125" spans="1:4" ht="32.25" customHeight="1">
      <c r="A125" s="144"/>
      <c r="B125" s="191"/>
      <c r="C125" s="145"/>
      <c r="D125" s="104"/>
    </row>
    <row r="126" spans="1:4" ht="32.25" customHeight="1">
      <c r="A126" s="144"/>
      <c r="B126" s="191"/>
      <c r="C126" s="145"/>
      <c r="D126" s="104"/>
    </row>
    <row r="127" spans="1:4" ht="32.25" customHeight="1">
      <c r="A127" s="144"/>
      <c r="B127" s="191"/>
      <c r="C127" s="145"/>
      <c r="D127" s="104"/>
    </row>
    <row r="128" spans="1:4" ht="32.25" customHeight="1">
      <c r="A128" s="144"/>
      <c r="B128" s="191"/>
      <c r="C128" s="145"/>
      <c r="D128" s="104"/>
    </row>
    <row r="129" spans="1:4" ht="32.25" customHeight="1">
      <c r="A129" s="144"/>
      <c r="B129" s="191"/>
      <c r="C129" s="145"/>
      <c r="D129" s="104"/>
    </row>
    <row r="130" spans="1:4" ht="32.25" customHeight="1">
      <c r="A130" s="144"/>
      <c r="B130" s="191"/>
      <c r="C130" s="145"/>
      <c r="D130" s="104"/>
    </row>
    <row r="131" spans="1:4" ht="32.25" customHeight="1">
      <c r="A131" s="133"/>
      <c r="B131" s="192"/>
      <c r="C131" s="132"/>
      <c r="D131" s="104"/>
    </row>
    <row r="132" spans="1:4" ht="32.25" customHeight="1">
      <c r="A132" s="134" t="s">
        <v>70</v>
      </c>
      <c r="B132" s="192"/>
      <c r="C132" s="132"/>
      <c r="D132" s="135"/>
    </row>
  </sheetData>
  <sheetProtection formatCells="0" formatColumns="0" formatRows="0"/>
  <autoFilter ref="A4:D132"/>
  <mergeCells count="2">
    <mergeCell ref="A1:D1"/>
    <mergeCell ref="A2:D2"/>
  </mergeCells>
  <phoneticPr fontId="58" type="noConversion"/>
  <printOptions horizontalCentered="1"/>
  <pageMargins left="0.59055118110236227" right="0.59055118110236227" top="0.59055118110236227" bottom="0.59055118110236227" header="0.59055118110236227" footer="0.59055118110236227"/>
  <pageSetup paperSize="9" scale="58" pageOrder="overThenDown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D99"/>
  <sheetViews>
    <sheetView workbookViewId="0">
      <selection activeCell="N6" sqref="N6"/>
    </sheetView>
  </sheetViews>
  <sheetFormatPr defaultRowHeight="12.75" customHeight="1"/>
  <cols>
    <col min="1" max="1" width="32" style="120" customWidth="1"/>
    <col min="2" max="2" width="11.875" style="120" customWidth="1"/>
    <col min="3" max="3" width="32.5" style="120" customWidth="1"/>
    <col min="4" max="4" width="12.5" style="120" customWidth="1"/>
    <col min="5" max="16384" width="9" style="121"/>
  </cols>
  <sheetData>
    <row r="1" spans="1:4" ht="18.75" customHeight="1">
      <c r="A1" s="218" t="s">
        <v>405</v>
      </c>
      <c r="B1" s="218"/>
      <c r="C1" s="218"/>
      <c r="D1" s="218"/>
    </row>
    <row r="2" spans="1:4" ht="18.75" customHeight="1">
      <c r="A2" s="218"/>
      <c r="B2" s="218"/>
      <c r="C2" s="218"/>
      <c r="D2" s="218"/>
    </row>
    <row r="3" spans="1:4" ht="23.1" customHeight="1">
      <c r="A3" s="193" t="s">
        <v>406</v>
      </c>
      <c r="B3" s="194"/>
      <c r="C3" s="194"/>
      <c r="D3" s="195" t="s">
        <v>0</v>
      </c>
    </row>
    <row r="4" spans="1:4" ht="16.5" customHeight="1">
      <c r="A4" s="219" t="s">
        <v>71</v>
      </c>
      <c r="B4" s="219" t="s">
        <v>72</v>
      </c>
      <c r="C4" s="219" t="s">
        <v>71</v>
      </c>
      <c r="D4" s="219" t="s">
        <v>73</v>
      </c>
    </row>
    <row r="5" spans="1:4" ht="16.5" customHeight="1">
      <c r="A5" s="219"/>
      <c r="B5" s="219"/>
      <c r="C5" s="219"/>
      <c r="D5" s="219"/>
    </row>
    <row r="6" spans="1:4" ht="18.75" customHeight="1">
      <c r="A6" s="196" t="s">
        <v>74</v>
      </c>
      <c r="B6" s="197">
        <v>6565.89</v>
      </c>
      <c r="C6" s="196" t="s">
        <v>74</v>
      </c>
      <c r="D6" s="197">
        <v>0</v>
      </c>
    </row>
    <row r="7" spans="1:4" ht="18.75" customHeight="1">
      <c r="A7" s="198" t="s">
        <v>75</v>
      </c>
      <c r="B7" s="199">
        <v>2509.89</v>
      </c>
      <c r="C7" s="198" t="s">
        <v>75</v>
      </c>
      <c r="D7" s="199">
        <v>0</v>
      </c>
    </row>
    <row r="8" spans="1:4" ht="18.75" customHeight="1">
      <c r="A8" s="198" t="s">
        <v>76</v>
      </c>
      <c r="B8" s="199">
        <v>1543.38</v>
      </c>
      <c r="C8" s="198" t="s">
        <v>76</v>
      </c>
      <c r="D8" s="199">
        <v>0</v>
      </c>
    </row>
    <row r="9" spans="1:4" ht="18.75" customHeight="1">
      <c r="A9" s="198" t="s">
        <v>77</v>
      </c>
      <c r="B9" s="199">
        <v>1577.22</v>
      </c>
      <c r="C9" s="198" t="s">
        <v>77</v>
      </c>
      <c r="D9" s="199">
        <v>0</v>
      </c>
    </row>
    <row r="10" spans="1:4" ht="18.75" customHeight="1">
      <c r="A10" s="198" t="s">
        <v>78</v>
      </c>
      <c r="B10" s="199">
        <v>935.4</v>
      </c>
      <c r="C10" s="198" t="s">
        <v>78</v>
      </c>
      <c r="D10" s="199">
        <v>0</v>
      </c>
    </row>
    <row r="11" spans="1:4" ht="18.75" customHeight="1">
      <c r="A11" s="200" t="s">
        <v>79</v>
      </c>
      <c r="B11" s="201">
        <v>614.82000000000005</v>
      </c>
      <c r="C11" s="200" t="s">
        <v>79</v>
      </c>
      <c r="D11" s="201">
        <v>66615.75</v>
      </c>
    </row>
    <row r="12" spans="1:4" ht="18.75" customHeight="1">
      <c r="A12" s="198" t="s">
        <v>80</v>
      </c>
      <c r="B12" s="199">
        <v>159.33000000000001</v>
      </c>
      <c r="C12" s="198" t="s">
        <v>80</v>
      </c>
      <c r="D12" s="199">
        <v>3405.3</v>
      </c>
    </row>
    <row r="13" spans="1:4" ht="18.75" customHeight="1">
      <c r="A13" s="198" t="s">
        <v>81</v>
      </c>
      <c r="B13" s="199">
        <v>0</v>
      </c>
      <c r="C13" s="198" t="s">
        <v>81</v>
      </c>
      <c r="D13" s="199">
        <v>2721</v>
      </c>
    </row>
    <row r="14" spans="1:4" ht="18.75" customHeight="1">
      <c r="A14" s="198" t="s">
        <v>82</v>
      </c>
      <c r="B14" s="199">
        <v>11.4</v>
      </c>
      <c r="C14" s="198" t="s">
        <v>82</v>
      </c>
      <c r="D14" s="199">
        <v>0</v>
      </c>
    </row>
    <row r="15" spans="1:4" ht="18.75" customHeight="1">
      <c r="A15" s="198" t="s">
        <v>83</v>
      </c>
      <c r="B15" s="199">
        <v>0</v>
      </c>
      <c r="C15" s="198" t="s">
        <v>83</v>
      </c>
      <c r="D15" s="199">
        <v>753.9</v>
      </c>
    </row>
    <row r="16" spans="1:4" ht="18.75" customHeight="1">
      <c r="A16" s="198" t="s">
        <v>84</v>
      </c>
      <c r="B16" s="199">
        <v>0</v>
      </c>
      <c r="C16" s="198" t="s">
        <v>84</v>
      </c>
      <c r="D16" s="199">
        <v>12123</v>
      </c>
    </row>
    <row r="17" spans="1:4" ht="18.75" customHeight="1">
      <c r="A17" s="198" t="s">
        <v>85</v>
      </c>
      <c r="B17" s="199">
        <v>0.18</v>
      </c>
      <c r="C17" s="198" t="s">
        <v>85</v>
      </c>
      <c r="D17" s="199">
        <v>0</v>
      </c>
    </row>
    <row r="18" spans="1:4" ht="18.75" customHeight="1">
      <c r="A18" s="198" t="s">
        <v>86</v>
      </c>
      <c r="B18" s="199">
        <v>0</v>
      </c>
      <c r="C18" s="198" t="s">
        <v>86</v>
      </c>
      <c r="D18" s="199">
        <v>0</v>
      </c>
    </row>
    <row r="19" spans="1:4" ht="18.75" customHeight="1">
      <c r="A19" s="198" t="s">
        <v>87</v>
      </c>
      <c r="B19" s="199">
        <v>0</v>
      </c>
      <c r="C19" s="198" t="s">
        <v>87</v>
      </c>
      <c r="D19" s="199">
        <v>0</v>
      </c>
    </row>
    <row r="20" spans="1:4" ht="18.75" customHeight="1">
      <c r="A20" s="198" t="s">
        <v>88</v>
      </c>
      <c r="B20" s="199">
        <v>30.39</v>
      </c>
      <c r="C20" s="198" t="s">
        <v>88</v>
      </c>
      <c r="D20" s="199">
        <v>6796.8</v>
      </c>
    </row>
    <row r="21" spans="1:4" ht="18.75" customHeight="1">
      <c r="A21" s="202" t="s">
        <v>89</v>
      </c>
      <c r="B21" s="199"/>
      <c r="C21" s="202" t="s">
        <v>89</v>
      </c>
      <c r="D21" s="199"/>
    </row>
    <row r="22" spans="1:4" ht="18.75" customHeight="1">
      <c r="A22" s="198" t="s">
        <v>90</v>
      </c>
      <c r="B22" s="199">
        <v>413.52</v>
      </c>
      <c r="C22" s="198" t="s">
        <v>90</v>
      </c>
      <c r="D22" s="199">
        <v>40815.75</v>
      </c>
    </row>
    <row r="23" spans="1:4" ht="18.75" customHeight="1">
      <c r="A23" s="200" t="s">
        <v>91</v>
      </c>
      <c r="B23" s="201">
        <v>76.290000000000006</v>
      </c>
      <c r="C23" s="200" t="s">
        <v>91</v>
      </c>
      <c r="D23" s="201">
        <v>16770</v>
      </c>
    </row>
    <row r="24" spans="1:4" ht="18.75" customHeight="1">
      <c r="A24" s="198" t="s">
        <v>92</v>
      </c>
      <c r="B24" s="199">
        <v>0</v>
      </c>
      <c r="C24" s="198" t="s">
        <v>92</v>
      </c>
      <c r="D24" s="199">
        <v>0</v>
      </c>
    </row>
    <row r="25" spans="1:4" ht="18.75" customHeight="1">
      <c r="A25" s="198" t="s">
        <v>93</v>
      </c>
      <c r="B25" s="199">
        <v>0</v>
      </c>
      <c r="C25" s="198" t="s">
        <v>93</v>
      </c>
      <c r="D25" s="199">
        <v>7500</v>
      </c>
    </row>
    <row r="26" spans="1:4" ht="18.75" customHeight="1">
      <c r="A26" s="198" t="s">
        <v>94</v>
      </c>
      <c r="B26" s="199">
        <v>0</v>
      </c>
      <c r="C26" s="198" t="s">
        <v>94</v>
      </c>
      <c r="D26" s="199">
        <v>0</v>
      </c>
    </row>
    <row r="27" spans="1:4" ht="18.75" customHeight="1">
      <c r="A27" s="198" t="s">
        <v>95</v>
      </c>
      <c r="B27" s="199">
        <v>0</v>
      </c>
      <c r="C27" s="198" t="s">
        <v>95</v>
      </c>
      <c r="D27" s="199">
        <v>0</v>
      </c>
    </row>
    <row r="28" spans="1:4" ht="18.75" customHeight="1">
      <c r="A28" s="198" t="s">
        <v>96</v>
      </c>
      <c r="B28" s="199">
        <v>76.290000000000006</v>
      </c>
      <c r="C28" s="198" t="s">
        <v>96</v>
      </c>
      <c r="D28" s="199">
        <v>0</v>
      </c>
    </row>
    <row r="29" spans="1:4" ht="18.75" customHeight="1">
      <c r="A29" s="198" t="s">
        <v>97</v>
      </c>
      <c r="B29" s="199">
        <v>0</v>
      </c>
      <c r="C29" s="198" t="s">
        <v>97</v>
      </c>
      <c r="D29" s="199">
        <v>1170</v>
      </c>
    </row>
    <row r="30" spans="1:4" ht="18.75" customHeight="1">
      <c r="A30" s="198" t="s">
        <v>98</v>
      </c>
      <c r="B30" s="199">
        <v>0</v>
      </c>
      <c r="C30" s="198" t="s">
        <v>98</v>
      </c>
      <c r="D30" s="199">
        <v>8100</v>
      </c>
    </row>
    <row r="31" spans="1:4" ht="18.75" customHeight="1">
      <c r="A31" s="200" t="s">
        <v>99</v>
      </c>
      <c r="B31" s="201">
        <v>0</v>
      </c>
      <c r="C31" s="200" t="s">
        <v>99</v>
      </c>
      <c r="D31" s="201">
        <v>22881.119999999999</v>
      </c>
    </row>
    <row r="32" spans="1:4" ht="18.75" customHeight="1">
      <c r="A32" s="198" t="s">
        <v>92</v>
      </c>
      <c r="B32" s="199">
        <v>0</v>
      </c>
      <c r="C32" s="198" t="s">
        <v>92</v>
      </c>
      <c r="D32" s="199">
        <v>2100</v>
      </c>
    </row>
    <row r="33" spans="1:4" ht="18.75" customHeight="1">
      <c r="A33" s="198" t="s">
        <v>93</v>
      </c>
      <c r="B33" s="199">
        <v>0</v>
      </c>
      <c r="C33" s="198" t="s">
        <v>93</v>
      </c>
      <c r="D33" s="199">
        <v>14250</v>
      </c>
    </row>
    <row r="34" spans="1:4" ht="18.75" customHeight="1">
      <c r="A34" s="198" t="s">
        <v>94</v>
      </c>
      <c r="B34" s="199">
        <v>0</v>
      </c>
      <c r="C34" s="198" t="s">
        <v>94</v>
      </c>
      <c r="D34" s="199">
        <v>0</v>
      </c>
    </row>
    <row r="35" spans="1:4" ht="18.75" customHeight="1">
      <c r="A35" s="198" t="s">
        <v>96</v>
      </c>
      <c r="B35" s="199">
        <v>0</v>
      </c>
      <c r="C35" s="198" t="s">
        <v>96</v>
      </c>
      <c r="D35" s="199">
        <v>630</v>
      </c>
    </row>
    <row r="36" spans="1:4" ht="18.75" customHeight="1">
      <c r="A36" s="198" t="s">
        <v>97</v>
      </c>
      <c r="B36" s="199">
        <v>0</v>
      </c>
      <c r="C36" s="198" t="s">
        <v>97</v>
      </c>
      <c r="D36" s="199">
        <v>5646.12</v>
      </c>
    </row>
    <row r="37" spans="1:4" ht="18.75" customHeight="1">
      <c r="A37" s="198" t="s">
        <v>98</v>
      </c>
      <c r="B37" s="199">
        <v>0</v>
      </c>
      <c r="C37" s="198" t="s">
        <v>98</v>
      </c>
      <c r="D37" s="199">
        <v>255</v>
      </c>
    </row>
    <row r="38" spans="1:4" ht="18.75" customHeight="1">
      <c r="A38" s="200" t="s">
        <v>100</v>
      </c>
      <c r="B38" s="201">
        <v>25884</v>
      </c>
      <c r="C38" s="200" t="s">
        <v>100</v>
      </c>
      <c r="D38" s="201">
        <v>4063.71</v>
      </c>
    </row>
    <row r="39" spans="1:4" ht="18.75" customHeight="1">
      <c r="A39" s="198" t="s">
        <v>101</v>
      </c>
      <c r="B39" s="199">
        <v>22347.57</v>
      </c>
      <c r="C39" s="198" t="s">
        <v>101</v>
      </c>
      <c r="D39" s="199">
        <v>0</v>
      </c>
    </row>
    <row r="40" spans="1:4" ht="18.75" customHeight="1">
      <c r="A40" s="198" t="s">
        <v>102</v>
      </c>
      <c r="B40" s="199">
        <v>2690.85</v>
      </c>
      <c r="C40" s="198" t="s">
        <v>102</v>
      </c>
      <c r="D40" s="199">
        <v>3237</v>
      </c>
    </row>
    <row r="41" spans="1:4" ht="18.75" customHeight="1">
      <c r="A41" s="198" t="s">
        <v>103</v>
      </c>
      <c r="B41" s="199">
        <v>845.58</v>
      </c>
      <c r="C41" s="198" t="s">
        <v>103</v>
      </c>
      <c r="D41" s="199">
        <v>826.71</v>
      </c>
    </row>
    <row r="42" spans="1:4" ht="18.75" customHeight="1">
      <c r="A42" s="200" t="s">
        <v>104</v>
      </c>
      <c r="B42" s="201">
        <v>33</v>
      </c>
      <c r="C42" s="200" t="s">
        <v>104</v>
      </c>
      <c r="D42" s="201">
        <v>0</v>
      </c>
    </row>
    <row r="43" spans="1:4" ht="18.75" customHeight="1">
      <c r="A43" s="198" t="s">
        <v>105</v>
      </c>
      <c r="B43" s="199">
        <v>33</v>
      </c>
      <c r="C43" s="198" t="s">
        <v>105</v>
      </c>
      <c r="D43" s="199">
        <v>0</v>
      </c>
    </row>
    <row r="44" spans="1:4" ht="18.75" customHeight="1">
      <c r="A44" s="198" t="s">
        <v>106</v>
      </c>
      <c r="B44" s="199">
        <v>0</v>
      </c>
      <c r="C44" s="198" t="s">
        <v>106</v>
      </c>
      <c r="D44" s="199">
        <v>0</v>
      </c>
    </row>
    <row r="45" spans="1:4" ht="18.75" customHeight="1">
      <c r="A45" s="200" t="s">
        <v>107</v>
      </c>
      <c r="B45" s="201">
        <v>0</v>
      </c>
      <c r="C45" s="200" t="s">
        <v>107</v>
      </c>
      <c r="D45" s="201">
        <v>23379.57</v>
      </c>
    </row>
    <row r="46" spans="1:4" ht="18.75" customHeight="1">
      <c r="A46" s="198" t="s">
        <v>108</v>
      </c>
      <c r="B46" s="199">
        <v>0</v>
      </c>
      <c r="C46" s="198" t="s">
        <v>108</v>
      </c>
      <c r="D46" s="199">
        <v>2220</v>
      </c>
    </row>
    <row r="47" spans="1:4" ht="18.75" customHeight="1">
      <c r="A47" s="198" t="s">
        <v>109</v>
      </c>
      <c r="B47" s="199">
        <v>0</v>
      </c>
      <c r="C47" s="198" t="s">
        <v>109</v>
      </c>
      <c r="D47" s="199">
        <v>0</v>
      </c>
    </row>
    <row r="48" spans="1:4" ht="18.75" customHeight="1">
      <c r="A48" s="202" t="s">
        <v>110</v>
      </c>
      <c r="B48" s="199"/>
      <c r="C48" s="202" t="s">
        <v>110</v>
      </c>
      <c r="D48" s="199"/>
    </row>
    <row r="49" spans="1:4" ht="18.75" customHeight="1">
      <c r="A49" s="202" t="s">
        <v>108</v>
      </c>
      <c r="B49" s="199"/>
      <c r="C49" s="202" t="s">
        <v>108</v>
      </c>
      <c r="D49" s="199"/>
    </row>
    <row r="50" spans="1:4" ht="18.75" customHeight="1">
      <c r="A50" s="202" t="s">
        <v>109</v>
      </c>
      <c r="B50" s="199"/>
      <c r="C50" s="202" t="s">
        <v>109</v>
      </c>
      <c r="D50" s="203"/>
    </row>
    <row r="51" spans="1:4" ht="18.75" customHeight="1">
      <c r="A51" s="198" t="s">
        <v>111</v>
      </c>
      <c r="B51" s="199">
        <v>0</v>
      </c>
      <c r="C51" s="198" t="s">
        <v>112</v>
      </c>
      <c r="D51" s="199">
        <v>21159.57</v>
      </c>
    </row>
    <row r="52" spans="1:4" ht="18.75" customHeight="1">
      <c r="A52" s="200" t="s">
        <v>113</v>
      </c>
      <c r="B52" s="201">
        <v>0</v>
      </c>
      <c r="C52" s="200" t="s">
        <v>113</v>
      </c>
      <c r="D52" s="201">
        <v>0</v>
      </c>
    </row>
    <row r="53" spans="1:4" ht="18.75" customHeight="1">
      <c r="A53" s="198" t="s">
        <v>114</v>
      </c>
      <c r="B53" s="199">
        <v>0</v>
      </c>
      <c r="C53" s="198" t="s">
        <v>115</v>
      </c>
      <c r="D53" s="199">
        <v>0</v>
      </c>
    </row>
    <row r="54" spans="1:4" ht="18.75" customHeight="1">
      <c r="A54" s="198" t="s">
        <v>116</v>
      </c>
      <c r="B54" s="199">
        <v>0</v>
      </c>
      <c r="C54" s="198" t="s">
        <v>117</v>
      </c>
      <c r="D54" s="199">
        <v>0</v>
      </c>
    </row>
    <row r="55" spans="1:4" ht="18.75" customHeight="1">
      <c r="A55" s="202" t="s">
        <v>118</v>
      </c>
      <c r="B55" s="203"/>
      <c r="C55" s="202" t="s">
        <v>112</v>
      </c>
      <c r="D55" s="203"/>
    </row>
    <row r="56" spans="1:4" ht="18.75" customHeight="1">
      <c r="A56" s="200" t="s">
        <v>119</v>
      </c>
      <c r="B56" s="201">
        <v>95.34</v>
      </c>
      <c r="C56" s="200" t="s">
        <v>119</v>
      </c>
      <c r="D56" s="201">
        <v>10254.69</v>
      </c>
    </row>
    <row r="57" spans="1:4" ht="18.75" customHeight="1">
      <c r="A57" s="198" t="s">
        <v>120</v>
      </c>
      <c r="B57" s="199">
        <v>0</v>
      </c>
      <c r="C57" s="198" t="s">
        <v>121</v>
      </c>
      <c r="D57" s="199">
        <v>3644.16</v>
      </c>
    </row>
    <row r="58" spans="1:4" ht="18.75" customHeight="1">
      <c r="A58" s="198" t="s">
        <v>122</v>
      </c>
      <c r="B58" s="199">
        <v>0</v>
      </c>
      <c r="C58" s="198" t="s">
        <v>123</v>
      </c>
      <c r="D58" s="199">
        <v>0</v>
      </c>
    </row>
    <row r="59" spans="1:4" ht="18.75" customHeight="1">
      <c r="A59" s="198" t="s">
        <v>124</v>
      </c>
      <c r="B59" s="199">
        <v>0</v>
      </c>
      <c r="C59" s="198" t="s">
        <v>125</v>
      </c>
      <c r="D59" s="199">
        <v>0</v>
      </c>
    </row>
    <row r="60" spans="1:4" ht="18.75" customHeight="1">
      <c r="A60" s="198" t="s">
        <v>126</v>
      </c>
      <c r="B60" s="199">
        <v>44.22</v>
      </c>
      <c r="C60" s="198" t="s">
        <v>127</v>
      </c>
      <c r="D60" s="199">
        <v>0</v>
      </c>
    </row>
    <row r="61" spans="1:4" ht="18.75" customHeight="1">
      <c r="A61" s="198" t="s">
        <v>128</v>
      </c>
      <c r="B61" s="199">
        <v>51.12</v>
      </c>
      <c r="C61" s="198" t="s">
        <v>129</v>
      </c>
      <c r="D61" s="199">
        <v>6610.53</v>
      </c>
    </row>
    <row r="62" spans="1:4" ht="18.75" customHeight="1">
      <c r="A62" s="200" t="s">
        <v>130</v>
      </c>
      <c r="B62" s="201">
        <v>0</v>
      </c>
      <c r="C62" s="200" t="s">
        <v>130</v>
      </c>
      <c r="D62" s="201">
        <v>0</v>
      </c>
    </row>
    <row r="63" spans="1:4" ht="18.75" customHeight="1">
      <c r="A63" s="198" t="s">
        <v>131</v>
      </c>
      <c r="B63" s="199">
        <v>0</v>
      </c>
      <c r="C63" s="198" t="s">
        <v>132</v>
      </c>
      <c r="D63" s="199">
        <v>0</v>
      </c>
    </row>
    <row r="64" spans="1:4" ht="18.75" customHeight="1">
      <c r="A64" s="198" t="s">
        <v>133</v>
      </c>
      <c r="B64" s="199">
        <v>0</v>
      </c>
      <c r="C64" s="198" t="s">
        <v>134</v>
      </c>
      <c r="D64" s="199">
        <v>0</v>
      </c>
    </row>
    <row r="65" spans="1:4" ht="18.75" customHeight="1">
      <c r="A65" s="200" t="s">
        <v>135</v>
      </c>
      <c r="B65" s="201">
        <v>0</v>
      </c>
      <c r="C65" s="200" t="s">
        <v>135</v>
      </c>
      <c r="D65" s="201">
        <v>0</v>
      </c>
    </row>
    <row r="66" spans="1:4" ht="18.75" customHeight="1">
      <c r="A66" s="198" t="s">
        <v>136</v>
      </c>
      <c r="B66" s="199">
        <v>0</v>
      </c>
      <c r="C66" s="198" t="s">
        <v>137</v>
      </c>
      <c r="D66" s="199">
        <v>0</v>
      </c>
    </row>
    <row r="67" spans="1:4" ht="18.75" customHeight="1">
      <c r="A67" s="198" t="s">
        <v>138</v>
      </c>
      <c r="B67" s="199">
        <v>0</v>
      </c>
      <c r="C67" s="198" t="s">
        <v>139</v>
      </c>
      <c r="D67" s="199">
        <v>0</v>
      </c>
    </row>
    <row r="68" spans="1:4" ht="18.75" customHeight="1">
      <c r="A68" s="198" t="s">
        <v>140</v>
      </c>
      <c r="B68" s="199">
        <v>0</v>
      </c>
      <c r="C68" s="198" t="s">
        <v>141</v>
      </c>
      <c r="D68" s="199">
        <v>0</v>
      </c>
    </row>
    <row r="69" spans="1:4" ht="18.75" customHeight="1">
      <c r="A69" s="198" t="s">
        <v>142</v>
      </c>
      <c r="B69" s="199">
        <v>0</v>
      </c>
      <c r="C69" s="198" t="s">
        <v>143</v>
      </c>
      <c r="D69" s="199">
        <v>0</v>
      </c>
    </row>
    <row r="70" spans="1:4" ht="18.75" customHeight="1">
      <c r="A70" s="200" t="s">
        <v>144</v>
      </c>
      <c r="B70" s="201">
        <v>0</v>
      </c>
      <c r="C70" s="200" t="s">
        <v>144</v>
      </c>
      <c r="D70" s="201">
        <v>0</v>
      </c>
    </row>
    <row r="71" spans="1:4" ht="18.75" customHeight="1">
      <c r="A71" s="198" t="s">
        <v>145</v>
      </c>
      <c r="B71" s="199">
        <v>0</v>
      </c>
      <c r="C71" s="198" t="s">
        <v>146</v>
      </c>
      <c r="D71" s="199">
        <v>0</v>
      </c>
    </row>
    <row r="72" spans="1:4" ht="18.75" customHeight="1">
      <c r="A72" s="198" t="s">
        <v>147</v>
      </c>
      <c r="B72" s="199">
        <v>0</v>
      </c>
      <c r="C72" s="198" t="s">
        <v>148</v>
      </c>
      <c r="D72" s="199">
        <v>0</v>
      </c>
    </row>
    <row r="73" spans="1:4" ht="18.75" customHeight="1">
      <c r="A73" s="200" t="s">
        <v>149</v>
      </c>
      <c r="B73" s="201">
        <v>0</v>
      </c>
      <c r="C73" s="200" t="s">
        <v>149</v>
      </c>
      <c r="D73" s="201">
        <v>0</v>
      </c>
    </row>
    <row r="74" spans="1:4" ht="18.75" customHeight="1">
      <c r="A74" s="198" t="s">
        <v>150</v>
      </c>
      <c r="B74" s="199">
        <v>0</v>
      </c>
      <c r="C74" s="198" t="s">
        <v>151</v>
      </c>
      <c r="D74" s="199">
        <v>0</v>
      </c>
    </row>
    <row r="75" spans="1:4" ht="18.75" customHeight="1">
      <c r="A75" s="198" t="s">
        <v>152</v>
      </c>
      <c r="B75" s="199">
        <v>0</v>
      </c>
      <c r="C75" s="198" t="s">
        <v>153</v>
      </c>
      <c r="D75" s="199">
        <v>0</v>
      </c>
    </row>
    <row r="76" spans="1:4" ht="18.75" customHeight="1">
      <c r="A76" s="198" t="s">
        <v>154</v>
      </c>
      <c r="B76" s="199">
        <v>0</v>
      </c>
      <c r="C76" s="198" t="s">
        <v>155</v>
      </c>
      <c r="D76" s="199">
        <v>0</v>
      </c>
    </row>
    <row r="77" spans="1:4" ht="18.75" customHeight="1">
      <c r="A77" s="198" t="s">
        <v>156</v>
      </c>
      <c r="B77" s="199">
        <v>0</v>
      </c>
      <c r="C77" s="198" t="s">
        <v>157</v>
      </c>
      <c r="D77" s="199">
        <v>0</v>
      </c>
    </row>
    <row r="78" spans="1:4" ht="18.75" customHeight="1">
      <c r="A78" s="200" t="s">
        <v>158</v>
      </c>
      <c r="B78" s="201">
        <v>0</v>
      </c>
      <c r="C78" s="200" t="s">
        <v>158</v>
      </c>
      <c r="D78" s="201">
        <v>0</v>
      </c>
    </row>
    <row r="79" spans="1:4" ht="18.75" customHeight="1">
      <c r="A79" s="198" t="s">
        <v>159</v>
      </c>
      <c r="B79" s="199">
        <v>0</v>
      </c>
      <c r="C79" s="198" t="s">
        <v>160</v>
      </c>
      <c r="D79" s="199">
        <v>0</v>
      </c>
    </row>
    <row r="80" spans="1:4" ht="18.75" customHeight="1">
      <c r="A80" s="198" t="s">
        <v>161</v>
      </c>
      <c r="B80" s="199">
        <v>0</v>
      </c>
      <c r="C80" s="198" t="s">
        <v>162</v>
      </c>
      <c r="D80" s="199">
        <v>0</v>
      </c>
    </row>
    <row r="81" spans="1:4" s="120" customFormat="1" ht="18.75" customHeight="1">
      <c r="A81" s="200" t="s">
        <v>59</v>
      </c>
      <c r="B81" s="201">
        <v>0</v>
      </c>
      <c r="C81" s="200" t="s">
        <v>59</v>
      </c>
      <c r="D81" s="201">
        <v>1950</v>
      </c>
    </row>
    <row r="82" spans="1:4" s="120" customFormat="1" ht="18.75" customHeight="1">
      <c r="A82" s="202" t="s">
        <v>159</v>
      </c>
      <c r="B82" s="203"/>
      <c r="C82" s="202" t="s">
        <v>160</v>
      </c>
      <c r="D82" s="203"/>
    </row>
    <row r="83" spans="1:4" s="120" customFormat="1" ht="18.75" customHeight="1">
      <c r="A83" s="198" t="s">
        <v>163</v>
      </c>
      <c r="B83" s="199">
        <v>0</v>
      </c>
      <c r="C83" s="198" t="s">
        <v>164</v>
      </c>
      <c r="D83" s="199">
        <v>0</v>
      </c>
    </row>
    <row r="84" spans="1:4" s="120" customFormat="1" ht="18.75" customHeight="1">
      <c r="A84" s="198" t="s">
        <v>165</v>
      </c>
      <c r="B84" s="199">
        <v>0</v>
      </c>
      <c r="C84" s="198" t="s">
        <v>166</v>
      </c>
      <c r="D84" s="199">
        <v>0</v>
      </c>
    </row>
    <row r="85" spans="1:4" s="120" customFormat="1" ht="18.75" customHeight="1">
      <c r="A85" s="198" t="s">
        <v>167</v>
      </c>
      <c r="B85" s="199">
        <v>0</v>
      </c>
      <c r="C85" s="198" t="s">
        <v>168</v>
      </c>
      <c r="D85" s="199">
        <v>1950</v>
      </c>
    </row>
    <row r="86" spans="1:4" s="120" customFormat="1" ht="18.75" customHeight="1">
      <c r="A86" s="198" t="s">
        <v>169</v>
      </c>
      <c r="B86" s="199">
        <v>0</v>
      </c>
      <c r="C86" s="198" t="s">
        <v>59</v>
      </c>
      <c r="D86" s="199">
        <v>0</v>
      </c>
    </row>
    <row r="87" spans="1:4" s="120" customFormat="1" ht="18.75" customHeight="1">
      <c r="A87" s="202"/>
      <c r="B87" s="203"/>
      <c r="C87" s="202"/>
      <c r="D87" s="203"/>
    </row>
    <row r="88" spans="1:4" s="120" customFormat="1" ht="18.75" customHeight="1">
      <c r="A88" s="202"/>
      <c r="B88" s="203"/>
      <c r="C88" s="202"/>
      <c r="D88" s="203"/>
    </row>
    <row r="89" spans="1:4" s="120" customFormat="1" ht="18.75" customHeight="1">
      <c r="A89" s="200" t="s">
        <v>170</v>
      </c>
      <c r="B89" s="201">
        <v>33269.339999999997</v>
      </c>
      <c r="C89" s="204" t="s">
        <v>171</v>
      </c>
      <c r="D89" s="201">
        <v>145914.84</v>
      </c>
    </row>
    <row r="90" spans="1:4" s="120" customFormat="1" ht="18.75" customHeight="1">
      <c r="A90" s="202"/>
      <c r="B90" s="203"/>
      <c r="C90" s="205"/>
      <c r="D90" s="203"/>
    </row>
    <row r="91" spans="1:4" s="120" customFormat="1" ht="18.75" customHeight="1">
      <c r="A91" s="202"/>
      <c r="B91" s="203"/>
      <c r="C91" s="205"/>
      <c r="D91" s="203"/>
    </row>
    <row r="92" spans="1:4" s="120" customFormat="1" ht="18.75" customHeight="1">
      <c r="A92" s="202"/>
      <c r="B92" s="203"/>
      <c r="C92" s="206" t="s">
        <v>172</v>
      </c>
      <c r="D92" s="207">
        <f>B89+D89</f>
        <v>179184.18</v>
      </c>
    </row>
    <row r="93" spans="1:4" s="120" customFormat="1" ht="18.75" customHeight="1">
      <c r="A93" s="122"/>
      <c r="B93" s="122"/>
      <c r="C93" s="122"/>
      <c r="D93" s="122"/>
    </row>
    <row r="94" spans="1:4" s="120" customFormat="1" ht="18.75" customHeight="1">
      <c r="A94" s="122"/>
      <c r="B94" s="122"/>
      <c r="C94" s="122"/>
      <c r="D94" s="122"/>
    </row>
    <row r="95" spans="1:4" s="120" customFormat="1" ht="15">
      <c r="A95" s="122"/>
      <c r="B95" s="122"/>
      <c r="C95" s="122"/>
      <c r="D95" s="122"/>
    </row>
    <row r="96" spans="1:4" s="120" customFormat="1" ht="15">
      <c r="A96" s="122"/>
      <c r="B96" s="122"/>
      <c r="C96" s="122"/>
      <c r="D96" s="122"/>
    </row>
    <row r="97" spans="1:4" ht="15">
      <c r="A97" s="122"/>
      <c r="B97" s="122"/>
      <c r="C97" s="122"/>
      <c r="D97" s="122"/>
    </row>
    <row r="98" spans="1:4" ht="15">
      <c r="A98" s="122"/>
      <c r="B98" s="122"/>
      <c r="C98" s="122"/>
      <c r="D98" s="122"/>
    </row>
    <row r="99" spans="1:4" ht="15">
      <c r="A99" s="122"/>
      <c r="B99" s="122"/>
      <c r="C99" s="122"/>
      <c r="D99" s="122"/>
    </row>
  </sheetData>
  <sheetProtection formatCells="0" formatColumns="0" formatRows="0" insertColumns="0" insertRows="0" insertHyperlinks="0" deleteColumns="0" deleteRows="0" sort="0" autoFilter="0" pivotTables="0"/>
  <mergeCells count="5">
    <mergeCell ref="A1:D2"/>
    <mergeCell ref="A4:A5"/>
    <mergeCell ref="B4:B5"/>
    <mergeCell ref="C4:C5"/>
    <mergeCell ref="D4:D5"/>
  </mergeCells>
  <phoneticPr fontId="58" type="noConversion"/>
  <pageMargins left="0.55118110236220474" right="0.55118110236220474" top="0.78740157480314965" bottom="0.78740157480314965" header="0.51181102362204722" footer="0.51181102362204722"/>
  <pageSetup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  <pageSetUpPr fitToPage="1"/>
  </sheetPr>
  <dimension ref="A1:K42"/>
  <sheetViews>
    <sheetView showGridLines="0" showZeros="0" view="pageBreakPreview" zoomScaleNormal="70" workbookViewId="0">
      <selection activeCell="F8" sqref="F8"/>
    </sheetView>
  </sheetViews>
  <sheetFormatPr defaultRowHeight="15"/>
  <cols>
    <col min="1" max="1" width="37.5" style="88" customWidth="1"/>
    <col min="2" max="4" width="15.125" style="96" customWidth="1"/>
    <col min="5" max="5" width="12.25" style="96" customWidth="1"/>
    <col min="6" max="6" width="12.25" style="97" customWidth="1"/>
    <col min="7" max="7" width="15.125" style="98" customWidth="1"/>
    <col min="8" max="8" width="12.25" style="99" customWidth="1"/>
    <col min="9" max="9" width="10.75" style="88" bestFit="1" customWidth="1"/>
    <col min="10" max="16384" width="9" style="88"/>
  </cols>
  <sheetData>
    <row r="1" spans="1:11" s="93" customFormat="1" ht="48" customHeight="1">
      <c r="A1" s="220" t="s">
        <v>298</v>
      </c>
      <c r="B1" s="220"/>
      <c r="C1" s="220"/>
      <c r="D1" s="220"/>
      <c r="E1" s="220"/>
      <c r="F1" s="220"/>
      <c r="G1" s="220"/>
      <c r="H1" s="220"/>
    </row>
    <row r="2" spans="1:11" ht="14.25">
      <c r="F2" s="100"/>
      <c r="G2" s="96"/>
      <c r="H2" s="100" t="s">
        <v>0</v>
      </c>
    </row>
    <row r="3" spans="1:11" ht="42" customHeight="1">
      <c r="A3" s="223" t="s">
        <v>1</v>
      </c>
      <c r="B3" s="221" t="s">
        <v>295</v>
      </c>
      <c r="C3" s="221"/>
      <c r="D3" s="221"/>
      <c r="E3" s="221"/>
      <c r="F3" s="221"/>
      <c r="G3" s="222" t="s">
        <v>296</v>
      </c>
      <c r="H3" s="222"/>
    </row>
    <row r="4" spans="1:11" s="94" customFormat="1" ht="42" customHeight="1">
      <c r="A4" s="223"/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2</v>
      </c>
      <c r="H4" s="17" t="s">
        <v>7</v>
      </c>
    </row>
    <row r="5" spans="1:11" ht="39.75" customHeight="1">
      <c r="A5" s="101" t="s">
        <v>173</v>
      </c>
      <c r="B5" s="102"/>
      <c r="C5" s="102">
        <f>SUM(C6:C12)</f>
        <v>76307</v>
      </c>
      <c r="D5" s="102">
        <f>SUM(D6:D12)</f>
        <v>76307</v>
      </c>
      <c r="E5" s="103">
        <f>D5/C5</f>
        <v>1</v>
      </c>
      <c r="F5" s="102">
        <f>SUM(F6:F12)</f>
        <v>0</v>
      </c>
      <c r="G5" s="102">
        <f>SUM(G6:G12)</f>
        <v>0</v>
      </c>
      <c r="H5" s="103">
        <f>G5/D5</f>
        <v>0</v>
      </c>
      <c r="J5" s="97"/>
      <c r="K5" s="97"/>
    </row>
    <row r="6" spans="1:11" ht="39.75" customHeight="1">
      <c r="A6" s="106" t="s">
        <v>174</v>
      </c>
      <c r="B6" s="102"/>
      <c r="C6" s="107">
        <f>D6</f>
        <v>76267</v>
      </c>
      <c r="D6" s="107">
        <v>76267</v>
      </c>
      <c r="E6" s="103">
        <f>D6/C6</f>
        <v>1</v>
      </c>
      <c r="F6" s="104"/>
      <c r="G6" s="105"/>
      <c r="H6" s="103">
        <f>G6/D6</f>
        <v>0</v>
      </c>
      <c r="I6" s="97"/>
      <c r="J6" s="97"/>
      <c r="K6" s="97"/>
    </row>
    <row r="7" spans="1:11" ht="39.75" customHeight="1">
      <c r="A7" s="106" t="s">
        <v>175</v>
      </c>
      <c r="B7" s="107"/>
      <c r="C7" s="107"/>
      <c r="D7" s="107"/>
      <c r="E7" s="103"/>
      <c r="F7" s="104"/>
      <c r="G7" s="105"/>
      <c r="H7" s="104"/>
      <c r="J7" s="97"/>
      <c r="K7" s="97"/>
    </row>
    <row r="8" spans="1:11" ht="39.75" customHeight="1">
      <c r="A8" s="106" t="s">
        <v>176</v>
      </c>
      <c r="B8" s="107"/>
      <c r="C8" s="107"/>
      <c r="D8" s="107"/>
      <c r="E8" s="103"/>
      <c r="F8" s="104"/>
      <c r="G8" s="105"/>
      <c r="H8" s="104"/>
      <c r="J8" s="97"/>
      <c r="K8" s="97"/>
    </row>
    <row r="9" spans="1:11" ht="39.75" customHeight="1">
      <c r="A9" s="106" t="s">
        <v>177</v>
      </c>
      <c r="B9" s="107"/>
      <c r="C9" s="107"/>
      <c r="D9" s="107"/>
      <c r="E9" s="103"/>
      <c r="F9" s="104"/>
      <c r="G9" s="105"/>
      <c r="H9" s="104"/>
      <c r="J9" s="97"/>
      <c r="K9" s="97"/>
    </row>
    <row r="10" spans="1:11" ht="39.75" customHeight="1">
      <c r="A10" s="106" t="s">
        <v>178</v>
      </c>
      <c r="B10" s="107"/>
      <c r="C10" s="107"/>
      <c r="D10" s="107"/>
      <c r="E10" s="103"/>
      <c r="F10" s="104"/>
      <c r="G10" s="105"/>
      <c r="H10" s="104"/>
      <c r="J10" s="97"/>
      <c r="K10" s="97"/>
    </row>
    <row r="11" spans="1:11" ht="39.75" customHeight="1">
      <c r="A11" s="106" t="s">
        <v>179</v>
      </c>
      <c r="B11" s="108"/>
      <c r="C11" s="107">
        <f>D11</f>
        <v>40</v>
      </c>
      <c r="D11" s="107">
        <v>40</v>
      </c>
      <c r="E11" s="103">
        <f>D11/C11</f>
        <v>1</v>
      </c>
      <c r="F11" s="104"/>
      <c r="G11" s="105"/>
      <c r="H11" s="104"/>
      <c r="J11" s="97"/>
      <c r="K11" s="97"/>
    </row>
    <row r="12" spans="1:11" ht="39.75" customHeight="1" thickBot="1">
      <c r="A12" s="106" t="s">
        <v>180</v>
      </c>
      <c r="B12" s="109"/>
      <c r="C12" s="107"/>
      <c r="D12" s="110"/>
      <c r="E12" s="103"/>
      <c r="F12" s="104"/>
      <c r="G12" s="105"/>
      <c r="H12" s="104"/>
      <c r="J12" s="97"/>
      <c r="K12" s="97"/>
    </row>
    <row r="13" spans="1:11" ht="39.75" customHeight="1" thickTop="1">
      <c r="A13" s="111" t="s">
        <v>181</v>
      </c>
      <c r="B13" s="112">
        <f>B5</f>
        <v>0</v>
      </c>
      <c r="C13" s="112">
        <f>C5</f>
        <v>76307</v>
      </c>
      <c r="D13" s="112">
        <f>D5</f>
        <v>76307</v>
      </c>
      <c r="E13" s="103">
        <f>D13/C13</f>
        <v>1</v>
      </c>
      <c r="F13" s="112">
        <f>F5</f>
        <v>0</v>
      </c>
      <c r="G13" s="112">
        <f>G5</f>
        <v>0</v>
      </c>
      <c r="H13" s="103">
        <f>G13/D13</f>
        <v>0</v>
      </c>
      <c r="I13" s="119"/>
    </row>
    <row r="14" spans="1:11" ht="39.75" customHeight="1">
      <c r="A14" s="113" t="s">
        <v>182</v>
      </c>
      <c r="B14" s="102"/>
      <c r="C14" s="102"/>
      <c r="D14" s="102"/>
      <c r="E14" s="103"/>
      <c r="F14" s="104"/>
      <c r="G14" s="105"/>
      <c r="H14" s="104"/>
    </row>
    <row r="15" spans="1:11" ht="39.75" customHeight="1">
      <c r="A15" s="113" t="s">
        <v>183</v>
      </c>
      <c r="B15" s="102"/>
      <c r="C15" s="102"/>
      <c r="D15" s="102"/>
      <c r="E15" s="103"/>
      <c r="F15" s="104"/>
      <c r="G15" s="105"/>
      <c r="H15" s="103"/>
    </row>
    <row r="16" spans="1:11" ht="39.75" customHeight="1">
      <c r="A16" s="114" t="s">
        <v>184</v>
      </c>
      <c r="B16" s="102"/>
      <c r="C16" s="102"/>
      <c r="D16" s="102"/>
      <c r="E16" s="103"/>
      <c r="F16" s="104"/>
      <c r="G16" s="105"/>
      <c r="H16" s="104"/>
    </row>
    <row r="17" spans="1:9" s="95" customFormat="1" ht="39.75" customHeight="1">
      <c r="A17" s="113" t="s">
        <v>185</v>
      </c>
      <c r="B17" s="102"/>
      <c r="C17" s="102"/>
      <c r="D17" s="102"/>
      <c r="E17" s="103"/>
      <c r="F17" s="104"/>
      <c r="G17" s="105"/>
      <c r="H17" s="104"/>
      <c r="I17" s="88"/>
    </row>
    <row r="18" spans="1:9" ht="39.75" customHeight="1">
      <c r="A18" s="115" t="s">
        <v>186</v>
      </c>
      <c r="B18" s="102">
        <f>B13</f>
        <v>0</v>
      </c>
      <c r="C18" s="102">
        <f>C13</f>
        <v>76307</v>
      </c>
      <c r="D18" s="102">
        <f>D13</f>
        <v>76307</v>
      </c>
      <c r="E18" s="103">
        <f>D18/C18</f>
        <v>1</v>
      </c>
      <c r="F18" s="102">
        <f>F13</f>
        <v>0</v>
      </c>
      <c r="G18" s="102">
        <f>G13+G15</f>
        <v>0</v>
      </c>
      <c r="H18" s="103">
        <f>G18/D18</f>
        <v>0</v>
      </c>
    </row>
    <row r="19" spans="1:9" ht="24.6" customHeight="1">
      <c r="B19" s="116"/>
      <c r="C19" s="117"/>
    </row>
    <row r="20" spans="1:9" ht="24.6" customHeight="1">
      <c r="B20" s="117"/>
      <c r="C20" s="117"/>
    </row>
    <row r="21" spans="1:9" ht="24.6" customHeight="1"/>
    <row r="22" spans="1:9" ht="24.6" customHeight="1"/>
    <row r="23" spans="1:9" ht="24.6" customHeight="1"/>
    <row r="24" spans="1:9" ht="24.6" customHeight="1"/>
    <row r="25" spans="1:9" ht="24.6" customHeight="1"/>
    <row r="26" spans="1:9" ht="24.6" customHeight="1"/>
    <row r="27" spans="1:9" ht="24.6" customHeight="1"/>
    <row r="28" spans="1:9" ht="15" customHeight="1">
      <c r="B28" s="118"/>
      <c r="C28" s="117"/>
    </row>
    <row r="29" spans="1:9" ht="15" customHeight="1"/>
    <row r="30" spans="1:9" ht="15" customHeight="1"/>
    <row r="31" spans="1:9" ht="15" customHeight="1"/>
    <row r="32" spans="1:9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</sheetData>
  <mergeCells count="4">
    <mergeCell ref="A1:H1"/>
    <mergeCell ref="B3:F3"/>
    <mergeCell ref="G3:H3"/>
    <mergeCell ref="A3:A4"/>
  </mergeCells>
  <phoneticPr fontId="58" type="noConversion"/>
  <printOptions horizontalCentered="1"/>
  <pageMargins left="0.59" right="0.59" top="0.79" bottom="0.79" header="0.59" footer="0.59"/>
  <pageSetup paperSize="9"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R21"/>
  <sheetViews>
    <sheetView showGridLines="0" showZeros="0" view="pageBreakPreview" zoomScaleNormal="70" workbookViewId="0">
      <selection activeCell="G10" sqref="G10"/>
    </sheetView>
  </sheetViews>
  <sheetFormatPr defaultRowHeight="15"/>
  <cols>
    <col min="1" max="1" width="59.875" style="68" customWidth="1"/>
    <col min="2" max="2" width="12.625" style="68" customWidth="1"/>
    <col min="3" max="3" width="12.75" style="68" customWidth="1"/>
    <col min="4" max="4" width="11.875" style="68" customWidth="1"/>
    <col min="5" max="6" width="11" style="68" customWidth="1"/>
    <col min="7" max="7" width="14.875" style="24" customWidth="1"/>
    <col min="8" max="8" width="13" style="69" customWidth="1"/>
    <col min="9" max="16" width="9" style="68"/>
    <col min="17" max="17" width="9.75" style="68" customWidth="1"/>
    <col min="18" max="16384" width="9" style="68"/>
  </cols>
  <sheetData>
    <row r="1" spans="1:18" s="66" customFormat="1" ht="30" customHeight="1">
      <c r="A1" s="224" t="s">
        <v>297</v>
      </c>
      <c r="B1" s="224"/>
      <c r="C1" s="224"/>
      <c r="D1" s="224"/>
      <c r="E1" s="224"/>
      <c r="F1" s="224"/>
      <c r="G1" s="224"/>
      <c r="H1" s="224"/>
    </row>
    <row r="2" spans="1:18" s="21" customFormat="1" ht="14.25">
      <c r="F2" s="70"/>
      <c r="H2" s="71" t="s">
        <v>0</v>
      </c>
    </row>
    <row r="3" spans="1:18" s="21" customFormat="1" ht="33.75" customHeight="1">
      <c r="A3" s="223" t="s">
        <v>1</v>
      </c>
      <c r="B3" s="221" t="s">
        <v>295</v>
      </c>
      <c r="C3" s="221"/>
      <c r="D3" s="221"/>
      <c r="E3" s="221"/>
      <c r="F3" s="221"/>
      <c r="G3" s="222" t="s">
        <v>296</v>
      </c>
      <c r="H3" s="222"/>
    </row>
    <row r="4" spans="1:18" s="22" customFormat="1" ht="33.75" customHeight="1">
      <c r="A4" s="223"/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2</v>
      </c>
      <c r="H4" s="17" t="s">
        <v>7</v>
      </c>
    </row>
    <row r="5" spans="1:18" ht="29.25" customHeight="1">
      <c r="A5" s="31" t="s">
        <v>187</v>
      </c>
      <c r="B5" s="72">
        <f>SUM(B6)</f>
        <v>0</v>
      </c>
      <c r="C5" s="72">
        <f>SUM(C6)</f>
        <v>76287</v>
      </c>
      <c r="D5" s="72">
        <f>SUM(D6)</f>
        <v>76287</v>
      </c>
      <c r="E5" s="73">
        <f>D5/C5</f>
        <v>1</v>
      </c>
      <c r="F5" s="72">
        <f>SUM(F6)</f>
        <v>0</v>
      </c>
      <c r="G5" s="72">
        <f>SUM(G6)</f>
        <v>0</v>
      </c>
      <c r="H5" s="73">
        <f>G5/D5</f>
        <v>0</v>
      </c>
      <c r="J5" s="86"/>
      <c r="N5" s="87"/>
      <c r="P5" s="88"/>
      <c r="Q5" s="92"/>
      <c r="R5" s="87"/>
    </row>
    <row r="6" spans="1:18" ht="29.25" customHeight="1">
      <c r="A6" s="76" t="s">
        <v>48</v>
      </c>
      <c r="B6" s="72">
        <f>SUM(B7:B9)</f>
        <v>0</v>
      </c>
      <c r="C6" s="72">
        <f>SUM(C7:C9)</f>
        <v>76287</v>
      </c>
      <c r="D6" s="72">
        <f>SUM(D7:D9)</f>
        <v>76287</v>
      </c>
      <c r="E6" s="73">
        <f>D6/C6</f>
        <v>1</v>
      </c>
      <c r="F6" s="72">
        <f>SUM(F7:F9)</f>
        <v>0</v>
      </c>
      <c r="G6" s="72">
        <f>SUM(G7:G9)</f>
        <v>0</v>
      </c>
      <c r="H6" s="73">
        <f>G6/D6</f>
        <v>0</v>
      </c>
      <c r="J6" s="86"/>
      <c r="N6" s="87"/>
      <c r="P6" s="88"/>
      <c r="Q6" s="86"/>
    </row>
    <row r="7" spans="1:18" ht="29.25" customHeight="1">
      <c r="A7" s="76" t="s">
        <v>188</v>
      </c>
      <c r="B7" s="77"/>
      <c r="C7" s="72">
        <f>D7</f>
        <v>76287</v>
      </c>
      <c r="D7" s="72">
        <v>76287</v>
      </c>
      <c r="E7" s="73">
        <f>D7/C7</f>
        <v>1</v>
      </c>
      <c r="F7" s="74"/>
      <c r="G7" s="75"/>
      <c r="H7" s="73">
        <f>G7/D7</f>
        <v>0</v>
      </c>
      <c r="J7" s="86"/>
      <c r="N7" s="87"/>
      <c r="P7" s="88"/>
      <c r="Q7" s="86"/>
    </row>
    <row r="8" spans="1:18" ht="29.25" customHeight="1">
      <c r="A8" s="76" t="s">
        <v>189</v>
      </c>
      <c r="B8" s="77"/>
      <c r="C8" s="72"/>
      <c r="D8" s="72"/>
      <c r="E8" s="73"/>
      <c r="F8" s="74"/>
      <c r="G8" s="75"/>
      <c r="H8" s="74"/>
      <c r="J8" s="86"/>
      <c r="N8" s="87"/>
      <c r="P8" s="88"/>
      <c r="Q8" s="86"/>
    </row>
    <row r="9" spans="1:18" ht="29.25" customHeight="1">
      <c r="A9" s="76" t="s">
        <v>190</v>
      </c>
      <c r="B9" s="72"/>
      <c r="C9" s="72"/>
      <c r="D9" s="72"/>
      <c r="E9" s="73"/>
      <c r="F9" s="74"/>
      <c r="G9" s="75"/>
      <c r="H9" s="74"/>
      <c r="J9" s="86"/>
      <c r="N9" s="87"/>
      <c r="P9" s="88"/>
      <c r="Q9" s="86"/>
    </row>
    <row r="10" spans="1:18" ht="29.25" customHeight="1">
      <c r="A10" s="76" t="s">
        <v>51</v>
      </c>
      <c r="B10" s="72"/>
      <c r="C10" s="72"/>
      <c r="D10" s="72"/>
      <c r="E10" s="73"/>
      <c r="F10" s="74"/>
      <c r="G10" s="75"/>
      <c r="H10" s="74"/>
      <c r="J10" s="86"/>
      <c r="N10" s="87"/>
      <c r="P10" s="88"/>
      <c r="Q10" s="86"/>
    </row>
    <row r="11" spans="1:18" ht="29.25" customHeight="1">
      <c r="A11" s="76" t="s">
        <v>191</v>
      </c>
      <c r="B11" s="72"/>
      <c r="C11" s="72"/>
      <c r="D11" s="208" t="s">
        <v>407</v>
      </c>
      <c r="E11" s="73"/>
      <c r="F11" s="74"/>
      <c r="G11" s="75"/>
      <c r="H11" s="74"/>
      <c r="J11" s="86"/>
      <c r="N11" s="87"/>
      <c r="P11" s="88"/>
      <c r="Q11" s="86"/>
    </row>
    <row r="12" spans="1:18" ht="29.25" customHeight="1">
      <c r="A12" s="76" t="s">
        <v>59</v>
      </c>
      <c r="B12" s="72"/>
      <c r="C12" s="72"/>
      <c r="D12" s="72"/>
      <c r="E12" s="73"/>
      <c r="F12" s="74"/>
      <c r="G12" s="75"/>
      <c r="H12" s="74"/>
      <c r="J12" s="86"/>
      <c r="N12" s="87"/>
      <c r="P12" s="88"/>
      <c r="Q12" s="86"/>
    </row>
    <row r="13" spans="1:18" ht="29.25" customHeight="1">
      <c r="A13" s="78" t="s">
        <v>192</v>
      </c>
      <c r="B13" s="79"/>
      <c r="C13" s="79"/>
      <c r="D13" s="79"/>
      <c r="E13" s="73"/>
      <c r="F13" s="74"/>
      <c r="G13" s="75"/>
      <c r="H13" s="74"/>
      <c r="J13" s="86"/>
      <c r="N13" s="87"/>
      <c r="P13" s="88"/>
      <c r="Q13" s="86"/>
    </row>
    <row r="14" spans="1:18" ht="29.25" customHeight="1">
      <c r="A14" s="78" t="s">
        <v>60</v>
      </c>
      <c r="B14" s="79"/>
      <c r="C14" s="79"/>
      <c r="D14" s="79"/>
      <c r="E14" s="73"/>
      <c r="F14" s="74"/>
      <c r="G14" s="75"/>
      <c r="H14" s="74"/>
      <c r="J14" s="86"/>
      <c r="N14" s="87"/>
      <c r="P14" s="88"/>
      <c r="Q14" s="86"/>
    </row>
    <row r="15" spans="1:18" s="67" customFormat="1" ht="29.25" customHeight="1">
      <c r="A15" s="80" t="s">
        <v>193</v>
      </c>
      <c r="B15" s="81"/>
      <c r="C15" s="81"/>
      <c r="D15" s="81"/>
      <c r="E15" s="73"/>
      <c r="F15" s="74"/>
      <c r="G15" s="82"/>
      <c r="H15" s="74"/>
      <c r="J15" s="89"/>
      <c r="N15" s="90"/>
      <c r="P15" s="91"/>
      <c r="Q15" s="89"/>
    </row>
    <row r="16" spans="1:18" s="67" customFormat="1" ht="29.25" customHeight="1">
      <c r="A16" s="83" t="s">
        <v>194</v>
      </c>
      <c r="B16" s="84">
        <f>基金收入!B18</f>
        <v>0</v>
      </c>
      <c r="C16" s="84">
        <f>基金收入!C18</f>
        <v>76307</v>
      </c>
      <c r="D16" s="84">
        <f>基金收入!D18</f>
        <v>76307</v>
      </c>
      <c r="E16" s="73">
        <f>D16/C16</f>
        <v>1</v>
      </c>
      <c r="F16" s="84">
        <f>基金收入!F18</f>
        <v>0</v>
      </c>
      <c r="G16" s="84">
        <f>基金收入!G18</f>
        <v>0</v>
      </c>
      <c r="H16" s="73">
        <f>G16/D16</f>
        <v>0</v>
      </c>
      <c r="J16" s="89"/>
      <c r="N16" s="90"/>
      <c r="P16" s="91"/>
      <c r="Q16" s="89"/>
    </row>
    <row r="17" spans="1:17" ht="29.25" customHeight="1">
      <c r="A17" s="76" t="s">
        <v>195</v>
      </c>
      <c r="B17" s="72"/>
      <c r="C17" s="72"/>
      <c r="D17" s="72"/>
      <c r="E17" s="72"/>
      <c r="F17" s="72"/>
      <c r="G17" s="72"/>
      <c r="H17" s="72"/>
      <c r="J17" s="86"/>
      <c r="N17" s="87"/>
      <c r="P17" s="88"/>
      <c r="Q17" s="86"/>
    </row>
    <row r="18" spans="1:17" ht="29.25" customHeight="1">
      <c r="A18" s="76" t="s">
        <v>196</v>
      </c>
      <c r="B18" s="72"/>
      <c r="C18" s="72"/>
      <c r="D18" s="72"/>
      <c r="E18" s="72"/>
      <c r="F18" s="72"/>
      <c r="G18" s="72"/>
      <c r="H18" s="72"/>
      <c r="J18" s="86"/>
      <c r="N18" s="87"/>
      <c r="P18" s="88"/>
      <c r="Q18" s="86"/>
    </row>
    <row r="19" spans="1:17" ht="29.25" customHeight="1">
      <c r="A19" s="31" t="s">
        <v>197</v>
      </c>
      <c r="B19" s="72">
        <f>B16-B7</f>
        <v>0</v>
      </c>
      <c r="C19" s="72">
        <f>C16-C7</f>
        <v>20</v>
      </c>
      <c r="D19" s="72">
        <f>D16-D7</f>
        <v>20</v>
      </c>
      <c r="E19" s="73">
        <f>D19/C19</f>
        <v>1</v>
      </c>
      <c r="F19" s="72">
        <f>F16-F7</f>
        <v>0</v>
      </c>
      <c r="G19" s="72">
        <f>G16-G7</f>
        <v>0</v>
      </c>
      <c r="H19" s="73">
        <f>G19/D19</f>
        <v>0</v>
      </c>
      <c r="J19" s="86"/>
      <c r="N19" s="87"/>
      <c r="P19" s="88"/>
      <c r="Q19" s="86"/>
    </row>
    <row r="20" spans="1:17" ht="29.25" customHeight="1">
      <c r="A20" s="76" t="s">
        <v>198</v>
      </c>
      <c r="B20" s="72"/>
      <c r="C20" s="72"/>
      <c r="D20" s="72"/>
      <c r="E20" s="73"/>
      <c r="F20" s="74"/>
      <c r="G20" s="75"/>
      <c r="H20" s="74"/>
      <c r="J20" s="86"/>
      <c r="N20" s="87"/>
      <c r="P20" s="88"/>
      <c r="Q20" s="86"/>
    </row>
    <row r="21" spans="1:17">
      <c r="H21" s="85"/>
    </row>
  </sheetData>
  <mergeCells count="4">
    <mergeCell ref="A1:H1"/>
    <mergeCell ref="B3:F3"/>
    <mergeCell ref="G3:H3"/>
    <mergeCell ref="A3:A4"/>
  </mergeCells>
  <phoneticPr fontId="58" type="noConversion"/>
  <printOptions horizontalCentered="1"/>
  <pageMargins left="0.59" right="0.59" top="0.79" bottom="0.79" header="0.59" footer="0.59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  <pageSetUpPr fitToPage="1"/>
  </sheetPr>
  <dimension ref="A1:C229"/>
  <sheetViews>
    <sheetView showGridLines="0" showZeros="0" view="pageBreakPreview" zoomScale="85" zoomScaleNormal="100" workbookViewId="0">
      <pane ySplit="3" topLeftCell="A4" activePane="bottomLeft" state="frozen"/>
      <selection pane="bottomLeft" activeCell="C12" sqref="C12"/>
    </sheetView>
  </sheetViews>
  <sheetFormatPr defaultRowHeight="14.25"/>
  <cols>
    <col min="1" max="1" width="56.125" style="49" customWidth="1"/>
    <col min="2" max="2" width="31" style="50" customWidth="1"/>
    <col min="3" max="3" width="29.5" style="50" customWidth="1"/>
    <col min="4" max="16384" width="9" style="49"/>
  </cols>
  <sheetData>
    <row r="1" spans="1:3" ht="48" customHeight="1">
      <c r="A1" s="224" t="s">
        <v>301</v>
      </c>
      <c r="B1" s="224"/>
      <c r="C1" s="224"/>
    </row>
    <row r="2" spans="1:3" ht="25.5" customHeight="1">
      <c r="A2" s="21"/>
      <c r="B2" s="51"/>
      <c r="C2" s="52" t="s">
        <v>278</v>
      </c>
    </row>
    <row r="3" spans="1:3" ht="37.5" customHeight="1">
      <c r="A3" s="5" t="s">
        <v>1</v>
      </c>
      <c r="B3" s="46" t="s">
        <v>300</v>
      </c>
      <c r="C3" s="46" t="s">
        <v>299</v>
      </c>
    </row>
    <row r="4" spans="1:3" ht="31.5" customHeight="1">
      <c r="A4" s="31" t="s">
        <v>187</v>
      </c>
      <c r="B4" s="53">
        <v>76287</v>
      </c>
      <c r="C4" s="53"/>
    </row>
    <row r="5" spans="1:3" ht="31.5" customHeight="1">
      <c r="A5" s="54" t="s">
        <v>48</v>
      </c>
      <c r="B5" s="53">
        <v>76287</v>
      </c>
      <c r="C5" s="53"/>
    </row>
    <row r="6" spans="1:3" ht="31.5" customHeight="1">
      <c r="A6" s="55" t="s">
        <v>199</v>
      </c>
      <c r="B6" s="53"/>
      <c r="C6" s="53"/>
    </row>
    <row r="7" spans="1:3" ht="31.5" customHeight="1">
      <c r="A7" s="56" t="s">
        <v>200</v>
      </c>
      <c r="B7" s="57"/>
      <c r="C7" s="57"/>
    </row>
    <row r="8" spans="1:3" ht="39.75" customHeight="1">
      <c r="A8" s="56" t="s">
        <v>201</v>
      </c>
      <c r="B8" s="53"/>
      <c r="C8" s="53"/>
    </row>
    <row r="9" spans="1:3" ht="31.5" customHeight="1">
      <c r="A9" s="58" t="s">
        <v>202</v>
      </c>
      <c r="B9" s="53">
        <v>76287</v>
      </c>
      <c r="C9" s="53"/>
    </row>
    <row r="10" spans="1:3" ht="31.5" customHeight="1">
      <c r="A10" s="56" t="s">
        <v>203</v>
      </c>
      <c r="B10" s="53"/>
      <c r="C10" s="53"/>
    </row>
    <row r="11" spans="1:3" ht="31.5" customHeight="1">
      <c r="A11" s="56" t="s">
        <v>204</v>
      </c>
      <c r="B11" s="53"/>
      <c r="C11" s="53"/>
    </row>
    <row r="12" spans="1:3" ht="31.5" customHeight="1">
      <c r="A12" s="55" t="s">
        <v>205</v>
      </c>
      <c r="B12" s="57"/>
      <c r="C12" s="57"/>
    </row>
    <row r="13" spans="1:3" ht="31.5" customHeight="1">
      <c r="A13" s="59" t="s">
        <v>200</v>
      </c>
      <c r="B13" s="57"/>
      <c r="C13" s="57"/>
    </row>
    <row r="14" spans="1:3" ht="31.5" customHeight="1">
      <c r="A14" s="60" t="s">
        <v>206</v>
      </c>
      <c r="B14" s="57"/>
      <c r="C14" s="57"/>
    </row>
    <row r="15" spans="1:3" ht="31.5" customHeight="1">
      <c r="A15" s="60" t="s">
        <v>207</v>
      </c>
      <c r="B15" s="53"/>
      <c r="C15" s="53"/>
    </row>
    <row r="16" spans="1:3" ht="31.5" customHeight="1">
      <c r="A16" s="61" t="s">
        <v>51</v>
      </c>
      <c r="B16" s="57"/>
      <c r="C16" s="57"/>
    </row>
    <row r="17" spans="1:3" ht="31.5" customHeight="1">
      <c r="A17" s="55" t="s">
        <v>208</v>
      </c>
      <c r="B17" s="57"/>
      <c r="C17" s="57"/>
    </row>
    <row r="18" spans="1:3" ht="31.5" customHeight="1">
      <c r="A18" s="56" t="s">
        <v>209</v>
      </c>
      <c r="B18" s="57"/>
      <c r="C18" s="57"/>
    </row>
    <row r="19" spans="1:3" ht="31.5" customHeight="1">
      <c r="A19" s="56" t="s">
        <v>210</v>
      </c>
      <c r="B19" s="57"/>
      <c r="C19" s="57"/>
    </row>
    <row r="20" spans="1:3" ht="31.5" customHeight="1">
      <c r="A20" s="54" t="s">
        <v>59</v>
      </c>
      <c r="B20" s="57"/>
      <c r="C20" s="57"/>
    </row>
    <row r="21" spans="1:3" ht="31.5" customHeight="1">
      <c r="A21" s="60" t="s">
        <v>211</v>
      </c>
      <c r="B21" s="53"/>
      <c r="C21" s="53"/>
    </row>
    <row r="22" spans="1:3" ht="31.5" customHeight="1">
      <c r="A22" s="56" t="s">
        <v>212</v>
      </c>
      <c r="B22" s="53"/>
      <c r="C22" s="53"/>
    </row>
    <row r="23" spans="1:3" ht="31.5" customHeight="1">
      <c r="A23" s="56" t="s">
        <v>213</v>
      </c>
      <c r="B23" s="53"/>
      <c r="C23" s="53"/>
    </row>
    <row r="24" spans="1:3" ht="31.5" customHeight="1">
      <c r="A24" s="56" t="s">
        <v>214</v>
      </c>
      <c r="B24" s="53"/>
      <c r="C24" s="53"/>
    </row>
    <row r="25" spans="1:3" ht="31.5" customHeight="1">
      <c r="A25" s="62" t="s">
        <v>60</v>
      </c>
      <c r="B25" s="57"/>
      <c r="C25" s="57"/>
    </row>
    <row r="26" spans="1:3" ht="31.5" customHeight="1">
      <c r="A26" s="63" t="s">
        <v>215</v>
      </c>
      <c r="B26" s="57"/>
      <c r="C26" s="57"/>
    </row>
    <row r="27" spans="1:3" ht="31.5" customHeight="1">
      <c r="A27" s="64" t="s">
        <v>216</v>
      </c>
      <c r="B27" s="57"/>
      <c r="C27" s="57"/>
    </row>
    <row r="28" spans="1:3" ht="31.5" customHeight="1">
      <c r="A28" s="63" t="s">
        <v>217</v>
      </c>
      <c r="B28" s="57"/>
      <c r="C28" s="57"/>
    </row>
    <row r="29" spans="1:3" ht="31.5" customHeight="1">
      <c r="B29" s="49"/>
      <c r="C29" s="49"/>
    </row>
    <row r="30" spans="1:3" ht="31.5" customHeight="1">
      <c r="B30" s="49"/>
      <c r="C30" s="49"/>
    </row>
    <row r="31" spans="1:3" ht="31.5" customHeight="1">
      <c r="B31" s="49"/>
      <c r="C31" s="49"/>
    </row>
    <row r="32" spans="1:3" ht="31.5" customHeight="1">
      <c r="B32" s="49"/>
      <c r="C32" s="49"/>
    </row>
    <row r="33" spans="2:3" ht="31.5" customHeight="1">
      <c r="B33" s="49"/>
      <c r="C33" s="49"/>
    </row>
    <row r="34" spans="2:3" ht="31.5" customHeight="1">
      <c r="B34" s="49"/>
      <c r="C34" s="49"/>
    </row>
    <row r="35" spans="2:3" ht="31.5" customHeight="1">
      <c r="B35" s="49"/>
      <c r="C35" s="49"/>
    </row>
    <row r="36" spans="2:3" ht="31.5" customHeight="1">
      <c r="B36" s="49"/>
      <c r="C36" s="49"/>
    </row>
    <row r="189" spans="2:3">
      <c r="B189" s="65"/>
      <c r="C189" s="65"/>
    </row>
    <row r="190" spans="2:3">
      <c r="B190" s="65"/>
      <c r="C190" s="65"/>
    </row>
    <row r="191" spans="2:3">
      <c r="B191" s="65"/>
      <c r="C191" s="65"/>
    </row>
    <row r="192" spans="2:3">
      <c r="B192" s="65"/>
      <c r="C192" s="65"/>
    </row>
    <row r="193" spans="2:3">
      <c r="B193" s="65"/>
      <c r="C193" s="65"/>
    </row>
    <row r="194" spans="2:3">
      <c r="B194" s="65"/>
      <c r="C194" s="65"/>
    </row>
    <row r="195" spans="2:3">
      <c r="B195" s="65"/>
      <c r="C195" s="65"/>
    </row>
    <row r="196" spans="2:3">
      <c r="B196" s="65"/>
      <c r="C196" s="65"/>
    </row>
    <row r="197" spans="2:3">
      <c r="B197" s="65"/>
      <c r="C197" s="65"/>
    </row>
    <row r="198" spans="2:3">
      <c r="B198" s="65"/>
      <c r="C198" s="65"/>
    </row>
    <row r="199" spans="2:3">
      <c r="B199" s="65"/>
      <c r="C199" s="65"/>
    </row>
    <row r="200" spans="2:3">
      <c r="B200" s="65"/>
      <c r="C200" s="65"/>
    </row>
    <row r="201" spans="2:3">
      <c r="B201" s="65"/>
      <c r="C201" s="65"/>
    </row>
    <row r="202" spans="2:3">
      <c r="B202" s="65"/>
      <c r="C202" s="65"/>
    </row>
    <row r="203" spans="2:3">
      <c r="B203" s="65"/>
      <c r="C203" s="65"/>
    </row>
    <row r="204" spans="2:3">
      <c r="B204" s="65"/>
      <c r="C204" s="65"/>
    </row>
    <row r="205" spans="2:3">
      <c r="B205" s="65"/>
      <c r="C205" s="65"/>
    </row>
    <row r="206" spans="2:3">
      <c r="B206" s="65"/>
      <c r="C206" s="65"/>
    </row>
    <row r="207" spans="2:3">
      <c r="B207" s="65"/>
      <c r="C207" s="65"/>
    </row>
    <row r="208" spans="2:3">
      <c r="B208" s="65"/>
      <c r="C208" s="65"/>
    </row>
    <row r="209" spans="2:3">
      <c r="B209" s="65"/>
      <c r="C209" s="65"/>
    </row>
    <row r="210" spans="2:3">
      <c r="B210" s="65"/>
      <c r="C210" s="65"/>
    </row>
    <row r="211" spans="2:3">
      <c r="B211" s="65"/>
      <c r="C211" s="65"/>
    </row>
    <row r="212" spans="2:3">
      <c r="B212" s="65"/>
      <c r="C212" s="65"/>
    </row>
    <row r="213" spans="2:3">
      <c r="B213" s="65"/>
      <c r="C213" s="65"/>
    </row>
    <row r="214" spans="2:3">
      <c r="B214" s="65"/>
      <c r="C214" s="65"/>
    </row>
    <row r="215" spans="2:3">
      <c r="B215" s="65"/>
      <c r="C215" s="65"/>
    </row>
    <row r="216" spans="2:3">
      <c r="B216" s="65"/>
      <c r="C216" s="65"/>
    </row>
    <row r="217" spans="2:3">
      <c r="B217" s="65"/>
      <c r="C217" s="65"/>
    </row>
    <row r="218" spans="2:3">
      <c r="B218" s="65"/>
      <c r="C218" s="65"/>
    </row>
    <row r="219" spans="2:3">
      <c r="B219" s="65"/>
      <c r="C219" s="65"/>
    </row>
    <row r="220" spans="2:3">
      <c r="B220" s="65"/>
      <c r="C220" s="65"/>
    </row>
    <row r="221" spans="2:3">
      <c r="B221" s="65"/>
      <c r="C221" s="65"/>
    </row>
    <row r="222" spans="2:3">
      <c r="B222" s="65"/>
      <c r="C222" s="65"/>
    </row>
    <row r="223" spans="2:3">
      <c r="B223" s="65"/>
      <c r="C223" s="65"/>
    </row>
    <row r="224" spans="2:3">
      <c r="B224" s="65"/>
      <c r="C224" s="65"/>
    </row>
    <row r="225" spans="2:3">
      <c r="B225" s="65"/>
      <c r="C225" s="65"/>
    </row>
    <row r="226" spans="2:3">
      <c r="B226" s="65"/>
      <c r="C226" s="65"/>
    </row>
    <row r="227" spans="2:3">
      <c r="B227" s="65"/>
      <c r="C227" s="65"/>
    </row>
    <row r="228" spans="2:3">
      <c r="B228" s="65"/>
      <c r="C228" s="65"/>
    </row>
    <row r="229" spans="2:3">
      <c r="B229" s="65"/>
      <c r="C229" s="65"/>
    </row>
  </sheetData>
  <mergeCells count="1">
    <mergeCell ref="A1:C1"/>
  </mergeCells>
  <phoneticPr fontId="58" type="noConversion"/>
  <printOptions horizontalCentered="1"/>
  <pageMargins left="0.59" right="0.59" top="0.79" bottom="0.79" header="0.59" footer="0.59"/>
  <pageSetup paperSize="9" scale="6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K48"/>
  <sheetViews>
    <sheetView showGridLines="0" showZeros="0" view="pageBreakPreview" zoomScale="115" zoomScaleNormal="75" workbookViewId="0">
      <selection activeCell="D11" sqref="D11"/>
    </sheetView>
  </sheetViews>
  <sheetFormatPr defaultRowHeight="15"/>
  <cols>
    <col min="1" max="1" width="42.75" style="24" customWidth="1"/>
    <col min="2" max="3" width="13.75" style="24" customWidth="1"/>
    <col min="4" max="4" width="12" style="24" customWidth="1"/>
    <col min="5" max="5" width="12" style="25" customWidth="1"/>
    <col min="6" max="6" width="13.75" style="43" customWidth="1"/>
    <col min="7" max="7" width="12" style="26" customWidth="1"/>
    <col min="8" max="8" width="7" style="25" customWidth="1"/>
    <col min="9" max="9" width="9" style="24"/>
    <col min="10" max="10" width="13.375" style="24" customWidth="1"/>
    <col min="11" max="16384" width="9" style="24"/>
  </cols>
  <sheetData>
    <row r="1" spans="1:11" s="20" customFormat="1" ht="48" customHeight="1">
      <c r="A1" s="225" t="s">
        <v>302</v>
      </c>
      <c r="B1" s="225"/>
      <c r="C1" s="225"/>
      <c r="D1" s="225"/>
      <c r="E1" s="225"/>
      <c r="F1" s="225"/>
      <c r="G1" s="225"/>
      <c r="H1" s="27"/>
    </row>
    <row r="2" spans="1:11" s="21" customFormat="1" ht="14.25">
      <c r="A2" s="1"/>
      <c r="E2" s="28"/>
      <c r="F2" s="44"/>
      <c r="G2" s="30" t="s">
        <v>0</v>
      </c>
      <c r="H2" s="28"/>
    </row>
    <row r="3" spans="1:11" s="22" customFormat="1" ht="33" customHeight="1">
      <c r="A3" s="223" t="s">
        <v>1</v>
      </c>
      <c r="B3" s="226" t="s">
        <v>295</v>
      </c>
      <c r="C3" s="227"/>
      <c r="D3" s="227"/>
      <c r="E3" s="227"/>
      <c r="F3" s="228" t="s">
        <v>296</v>
      </c>
      <c r="G3" s="228"/>
      <c r="H3" s="45"/>
    </row>
    <row r="4" spans="1:11" s="22" customFormat="1" ht="33" customHeight="1">
      <c r="A4" s="223"/>
      <c r="B4" s="5" t="s">
        <v>2</v>
      </c>
      <c r="C4" s="5" t="s">
        <v>4</v>
      </c>
      <c r="D4" s="5" t="s">
        <v>218</v>
      </c>
      <c r="E4" s="5" t="s">
        <v>303</v>
      </c>
      <c r="F4" s="46" t="s">
        <v>2</v>
      </c>
      <c r="G4" s="17" t="s">
        <v>304</v>
      </c>
      <c r="H4" s="45"/>
    </row>
    <row r="5" spans="1:11" ht="23.25" customHeight="1">
      <c r="A5" s="31" t="s">
        <v>219</v>
      </c>
      <c r="B5" s="32"/>
      <c r="C5" s="33"/>
      <c r="D5" s="33"/>
      <c r="E5" s="34"/>
      <c r="F5" s="47"/>
      <c r="G5" s="35"/>
      <c r="H5" s="48"/>
      <c r="I5" s="40"/>
      <c r="J5" s="41"/>
      <c r="K5" s="41"/>
    </row>
    <row r="6" spans="1:11" ht="23.25" customHeight="1">
      <c r="A6" s="38" t="s">
        <v>220</v>
      </c>
      <c r="B6" s="32"/>
      <c r="C6" s="33"/>
      <c r="D6" s="33"/>
      <c r="E6" s="34"/>
      <c r="F6" s="47"/>
      <c r="G6" s="35"/>
      <c r="H6" s="48"/>
      <c r="I6" s="40"/>
      <c r="J6" s="41"/>
      <c r="K6" s="41"/>
    </row>
    <row r="7" spans="1:11" ht="23.25" customHeight="1">
      <c r="A7" s="38" t="s">
        <v>221</v>
      </c>
      <c r="B7" s="32"/>
      <c r="C7" s="33"/>
      <c r="D7" s="33"/>
      <c r="E7" s="34"/>
      <c r="F7" s="47"/>
      <c r="G7" s="35"/>
      <c r="H7" s="48"/>
      <c r="I7" s="40"/>
      <c r="J7" s="41"/>
      <c r="K7" s="41"/>
    </row>
    <row r="8" spans="1:11" ht="23.25" customHeight="1">
      <c r="A8" s="38" t="s">
        <v>222</v>
      </c>
      <c r="B8" s="32"/>
      <c r="C8" s="33"/>
      <c r="D8" s="33"/>
      <c r="E8" s="34"/>
      <c r="F8" s="47"/>
      <c r="G8" s="35"/>
      <c r="H8" s="48"/>
      <c r="I8" s="40"/>
      <c r="J8" s="41"/>
      <c r="K8" s="41"/>
    </row>
    <row r="9" spans="1:11" ht="23.25" customHeight="1">
      <c r="A9" s="37" t="s">
        <v>223</v>
      </c>
      <c r="B9" s="32"/>
      <c r="C9" s="33"/>
      <c r="D9" s="33"/>
      <c r="E9" s="34"/>
      <c r="F9" s="47"/>
      <c r="G9" s="35"/>
      <c r="H9" s="48"/>
      <c r="I9" s="40"/>
      <c r="J9" s="41"/>
      <c r="K9" s="41"/>
    </row>
    <row r="10" spans="1:11" ht="23.25" customHeight="1">
      <c r="A10" s="38" t="s">
        <v>220</v>
      </c>
      <c r="B10" s="32"/>
      <c r="C10" s="33"/>
      <c r="D10" s="33"/>
      <c r="E10" s="34"/>
      <c r="F10" s="47"/>
      <c r="G10" s="35"/>
      <c r="H10" s="48"/>
      <c r="I10" s="40"/>
      <c r="J10" s="41"/>
      <c r="K10" s="41"/>
    </row>
    <row r="11" spans="1:11" ht="23.25" customHeight="1">
      <c r="A11" s="38" t="s">
        <v>221</v>
      </c>
      <c r="B11" s="32"/>
      <c r="C11" s="33"/>
      <c r="D11" s="33"/>
      <c r="E11" s="34"/>
      <c r="F11" s="47"/>
      <c r="G11" s="35"/>
      <c r="H11" s="48"/>
      <c r="I11" s="40"/>
      <c r="J11" s="41"/>
      <c r="K11" s="41"/>
    </row>
    <row r="12" spans="1:11" ht="23.25" customHeight="1">
      <c r="A12" s="38" t="s">
        <v>222</v>
      </c>
      <c r="B12" s="32"/>
      <c r="C12" s="33"/>
      <c r="D12" s="33"/>
      <c r="E12" s="34"/>
      <c r="F12" s="47"/>
      <c r="G12" s="35"/>
      <c r="H12" s="48"/>
      <c r="I12" s="40"/>
      <c r="J12" s="41"/>
      <c r="K12" s="41"/>
    </row>
    <row r="13" spans="1:11" ht="23.25" customHeight="1">
      <c r="A13" s="38" t="s">
        <v>224</v>
      </c>
      <c r="B13" s="32"/>
      <c r="C13" s="33"/>
      <c r="D13" s="33"/>
      <c r="E13" s="34"/>
      <c r="F13" s="47"/>
      <c r="G13" s="35"/>
      <c r="H13" s="48"/>
      <c r="I13" s="40"/>
      <c r="J13" s="41"/>
      <c r="K13" s="41"/>
    </row>
    <row r="14" spans="1:11" ht="23.25" customHeight="1">
      <c r="A14" s="38" t="s">
        <v>220</v>
      </c>
      <c r="B14" s="32"/>
      <c r="C14" s="33"/>
      <c r="D14" s="33"/>
      <c r="E14" s="34"/>
      <c r="F14" s="47"/>
      <c r="G14" s="35"/>
      <c r="H14" s="48"/>
      <c r="I14" s="40"/>
      <c r="J14" s="41"/>
      <c r="K14" s="41"/>
    </row>
    <row r="15" spans="1:11" ht="23.25" customHeight="1">
      <c r="A15" s="38" t="s">
        <v>222</v>
      </c>
      <c r="B15" s="32"/>
      <c r="C15" s="33"/>
      <c r="D15" s="33"/>
      <c r="E15" s="34"/>
      <c r="F15" s="47"/>
      <c r="G15" s="35"/>
      <c r="H15" s="48"/>
      <c r="I15" s="40"/>
      <c r="J15" s="41"/>
      <c r="K15" s="41"/>
    </row>
    <row r="16" spans="1:11" s="23" customFormat="1" ht="23.25" customHeight="1">
      <c r="A16" s="38" t="s">
        <v>225</v>
      </c>
      <c r="B16" s="32"/>
      <c r="C16" s="33"/>
      <c r="D16" s="33"/>
      <c r="E16" s="34"/>
      <c r="F16" s="47"/>
      <c r="G16" s="35"/>
      <c r="H16" s="48"/>
      <c r="J16" s="42"/>
    </row>
    <row r="17" spans="1:11" s="23" customFormat="1" ht="23.25" customHeight="1">
      <c r="A17" s="38" t="s">
        <v>220</v>
      </c>
      <c r="B17" s="32"/>
      <c r="C17" s="33"/>
      <c r="D17" s="33"/>
      <c r="E17" s="34"/>
      <c r="F17" s="47"/>
      <c r="G17" s="35"/>
      <c r="H17" s="48"/>
    </row>
    <row r="18" spans="1:11" s="23" customFormat="1" ht="23.25" customHeight="1">
      <c r="A18" s="38" t="s">
        <v>221</v>
      </c>
      <c r="B18" s="32"/>
      <c r="C18" s="33"/>
      <c r="D18" s="33"/>
      <c r="E18" s="34"/>
      <c r="F18" s="47"/>
      <c r="G18" s="35"/>
      <c r="H18" s="48"/>
    </row>
    <row r="19" spans="1:11" ht="23.25" customHeight="1">
      <c r="A19" s="38" t="s">
        <v>222</v>
      </c>
      <c r="B19" s="32"/>
      <c r="C19" s="33"/>
      <c r="D19" s="33"/>
      <c r="E19" s="34"/>
      <c r="F19" s="47"/>
      <c r="G19" s="35"/>
      <c r="H19" s="48"/>
      <c r="I19" s="40"/>
      <c r="J19" s="41"/>
      <c r="K19" s="41"/>
    </row>
    <row r="20" spans="1:11" s="23" customFormat="1" ht="23.25" customHeight="1">
      <c r="A20" s="38" t="s">
        <v>226</v>
      </c>
      <c r="B20" s="32"/>
      <c r="C20" s="33"/>
      <c r="D20" s="33"/>
      <c r="E20" s="34"/>
      <c r="F20" s="47"/>
      <c r="G20" s="35"/>
      <c r="H20" s="48"/>
    </row>
    <row r="21" spans="1:11" s="23" customFormat="1" ht="23.25" customHeight="1">
      <c r="A21" s="38" t="s">
        <v>220</v>
      </c>
      <c r="B21" s="32"/>
      <c r="C21" s="33"/>
      <c r="D21" s="33"/>
      <c r="E21" s="34"/>
      <c r="F21" s="47"/>
      <c r="G21" s="35"/>
      <c r="H21" s="48"/>
    </row>
    <row r="22" spans="1:11" ht="23.25" customHeight="1">
      <c r="A22" s="38" t="s">
        <v>222</v>
      </c>
      <c r="B22" s="32"/>
      <c r="C22" s="33"/>
      <c r="D22" s="33"/>
      <c r="E22" s="34"/>
      <c r="F22" s="47"/>
      <c r="G22" s="35"/>
      <c r="H22" s="48"/>
      <c r="I22" s="40"/>
      <c r="J22" s="41"/>
      <c r="K22" s="41"/>
    </row>
    <row r="23" spans="1:11" s="23" customFormat="1" ht="23.25" customHeight="1">
      <c r="A23" s="39" t="s">
        <v>227</v>
      </c>
      <c r="B23" s="32"/>
      <c r="C23" s="33"/>
      <c r="D23" s="33"/>
      <c r="E23" s="34"/>
      <c r="F23" s="47"/>
      <c r="G23" s="35"/>
      <c r="H23" s="48"/>
    </row>
    <row r="24" spans="1:11" s="23" customFormat="1" ht="23.25" customHeight="1">
      <c r="A24" s="38" t="s">
        <v>220</v>
      </c>
      <c r="B24" s="32"/>
      <c r="C24" s="33"/>
      <c r="D24" s="33"/>
      <c r="E24" s="34"/>
      <c r="F24" s="47"/>
      <c r="G24" s="35"/>
      <c r="H24" s="48"/>
    </row>
    <row r="25" spans="1:11" ht="23.25" customHeight="1">
      <c r="A25" s="38" t="s">
        <v>222</v>
      </c>
      <c r="B25" s="32"/>
      <c r="C25" s="33"/>
      <c r="D25" s="33"/>
      <c r="E25" s="34"/>
      <c r="F25" s="47"/>
      <c r="G25" s="35"/>
      <c r="H25" s="48"/>
      <c r="I25" s="40"/>
      <c r="J25" s="41"/>
      <c r="K25" s="41"/>
    </row>
    <row r="26" spans="1:11" ht="23.25" customHeight="1">
      <c r="A26" s="39" t="s">
        <v>228</v>
      </c>
      <c r="B26" s="32"/>
      <c r="C26" s="33"/>
      <c r="D26" s="33"/>
      <c r="E26" s="34"/>
      <c r="F26" s="47"/>
      <c r="G26" s="35"/>
      <c r="H26" s="48"/>
    </row>
    <row r="27" spans="1:11" ht="23.25" customHeight="1">
      <c r="A27" s="38" t="s">
        <v>220</v>
      </c>
      <c r="B27" s="32"/>
      <c r="C27" s="33"/>
      <c r="D27" s="33"/>
      <c r="E27" s="34"/>
      <c r="F27" s="47"/>
      <c r="G27" s="35"/>
      <c r="H27" s="48"/>
    </row>
    <row r="28" spans="1:11" ht="23.25" customHeight="1">
      <c r="A28" s="38" t="s">
        <v>221</v>
      </c>
      <c r="B28" s="32"/>
      <c r="C28" s="33"/>
      <c r="D28" s="33"/>
      <c r="E28" s="34"/>
      <c r="F28" s="47"/>
      <c r="G28" s="35"/>
      <c r="H28" s="48"/>
    </row>
    <row r="29" spans="1:11" ht="23.25" customHeight="1">
      <c r="A29" s="38" t="s">
        <v>222</v>
      </c>
      <c r="B29" s="32"/>
      <c r="C29" s="33"/>
      <c r="D29" s="33"/>
      <c r="E29" s="34"/>
      <c r="F29" s="47"/>
      <c r="G29" s="35"/>
      <c r="H29" s="48"/>
      <c r="I29" s="40"/>
      <c r="J29" s="41"/>
      <c r="K29" s="41"/>
    </row>
    <row r="30" spans="1:11" ht="23.25" customHeight="1">
      <c r="A30" s="39" t="s">
        <v>229</v>
      </c>
      <c r="B30" s="32"/>
      <c r="C30" s="33"/>
      <c r="D30" s="33"/>
      <c r="E30" s="34"/>
      <c r="F30" s="47"/>
      <c r="G30" s="35"/>
      <c r="H30" s="48"/>
    </row>
    <row r="31" spans="1:11" ht="23.25" customHeight="1">
      <c r="A31" s="38" t="s">
        <v>220</v>
      </c>
      <c r="B31" s="32"/>
      <c r="C31" s="33"/>
      <c r="D31" s="33"/>
      <c r="E31" s="34"/>
      <c r="F31" s="47"/>
      <c r="G31" s="35"/>
      <c r="H31" s="48"/>
    </row>
    <row r="32" spans="1:11" ht="23.25" customHeight="1">
      <c r="A32" s="38" t="s">
        <v>221</v>
      </c>
      <c r="B32" s="32"/>
      <c r="C32" s="33"/>
      <c r="D32" s="33"/>
      <c r="E32" s="34"/>
      <c r="F32" s="47"/>
      <c r="G32" s="35"/>
      <c r="H32" s="48"/>
    </row>
    <row r="33" spans="1:11" ht="23.25" customHeight="1">
      <c r="A33" s="38" t="s">
        <v>222</v>
      </c>
      <c r="B33" s="32"/>
      <c r="C33" s="33"/>
      <c r="D33" s="33"/>
      <c r="E33" s="34"/>
      <c r="F33" s="47"/>
      <c r="G33" s="35"/>
      <c r="H33" s="48"/>
      <c r="I33" s="40"/>
      <c r="J33" s="41"/>
      <c r="K33" s="41"/>
    </row>
    <row r="34" spans="1:11" ht="23.25" customHeight="1">
      <c r="A34" s="38" t="s">
        <v>230</v>
      </c>
      <c r="B34" s="32"/>
      <c r="C34" s="33"/>
      <c r="D34" s="33"/>
      <c r="E34" s="34"/>
      <c r="F34" s="47"/>
      <c r="G34" s="35"/>
      <c r="H34" s="42"/>
    </row>
    <row r="35" spans="1:11" ht="23.25" customHeight="1">
      <c r="A35" s="38" t="s">
        <v>220</v>
      </c>
      <c r="B35" s="32"/>
      <c r="C35" s="33"/>
      <c r="D35" s="33"/>
      <c r="E35" s="34"/>
      <c r="F35" s="47"/>
      <c r="G35" s="35"/>
      <c r="H35" s="42"/>
    </row>
    <row r="36" spans="1:11" ht="23.25" customHeight="1">
      <c r="A36" s="38" t="s">
        <v>221</v>
      </c>
      <c r="B36" s="32"/>
      <c r="C36" s="33"/>
      <c r="D36" s="33"/>
      <c r="E36" s="34"/>
      <c r="F36" s="47"/>
      <c r="G36" s="35"/>
      <c r="H36" s="42"/>
    </row>
    <row r="37" spans="1:11" ht="23.25" customHeight="1">
      <c r="A37" s="38" t="s">
        <v>222</v>
      </c>
      <c r="B37" s="32"/>
      <c r="C37" s="33"/>
      <c r="D37" s="33"/>
      <c r="E37" s="34"/>
      <c r="F37" s="47"/>
      <c r="G37" s="35"/>
      <c r="H37" s="42"/>
    </row>
    <row r="38" spans="1:11" ht="23.25" customHeight="1">
      <c r="A38" s="229" t="s">
        <v>281</v>
      </c>
      <c r="B38" s="229"/>
      <c r="C38" s="229"/>
      <c r="D38" s="229"/>
      <c r="E38" s="229"/>
      <c r="F38" s="229"/>
      <c r="G38" s="229"/>
      <c r="H38" s="48"/>
      <c r="I38" s="40"/>
      <c r="J38" s="41"/>
      <c r="K38" s="41"/>
    </row>
    <row r="39" spans="1:11" ht="24.6" customHeight="1">
      <c r="A39" s="229"/>
      <c r="B39" s="229"/>
      <c r="C39" s="229"/>
      <c r="D39" s="229"/>
      <c r="E39" s="229"/>
      <c r="F39" s="229"/>
      <c r="G39" s="229"/>
      <c r="H39" s="42"/>
    </row>
    <row r="40" spans="1:11" ht="24.6" customHeight="1">
      <c r="H40" s="42"/>
    </row>
    <row r="41" spans="1:11" ht="24.6" customHeight="1">
      <c r="H41" s="42"/>
    </row>
    <row r="42" spans="1:11" ht="24.6" customHeight="1">
      <c r="H42" s="42"/>
    </row>
    <row r="43" spans="1:11">
      <c r="H43" s="42"/>
    </row>
    <row r="44" spans="1:11">
      <c r="H44" s="42"/>
    </row>
    <row r="45" spans="1:11">
      <c r="H45" s="42"/>
    </row>
    <row r="46" spans="1:11">
      <c r="H46" s="42"/>
    </row>
    <row r="47" spans="1:11">
      <c r="H47" s="42"/>
    </row>
    <row r="48" spans="1:11">
      <c r="H48" s="42"/>
    </row>
  </sheetData>
  <mergeCells count="6">
    <mergeCell ref="A1:G1"/>
    <mergeCell ref="B3:E3"/>
    <mergeCell ref="F3:G3"/>
    <mergeCell ref="A39:G39"/>
    <mergeCell ref="A3:A4"/>
    <mergeCell ref="A38:G38"/>
  </mergeCells>
  <phoneticPr fontId="58" type="noConversion"/>
  <printOptions horizontalCentered="1" verticalCentered="1"/>
  <pageMargins left="0.59" right="0.59" top="0.79" bottom="0.79" header="0.59" footer="0.24"/>
  <pageSetup paperSize="9" scale="72" orientation="landscape" r:id="rId1"/>
  <headerFooter alignWithMargins="0"/>
  <rowBreaks count="1" manualBreakCount="1">
    <brk id="20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K33"/>
  <sheetViews>
    <sheetView showGridLines="0" showZeros="0" view="pageBreakPreview" zoomScale="115" zoomScaleNormal="75" workbookViewId="0">
      <selection activeCell="E11" sqref="E11"/>
    </sheetView>
  </sheetViews>
  <sheetFormatPr defaultRowHeight="15"/>
  <cols>
    <col min="1" max="1" width="41" style="24" customWidth="1"/>
    <col min="2" max="3" width="15" style="24" customWidth="1"/>
    <col min="4" max="4" width="14.125" style="24" customWidth="1"/>
    <col min="5" max="5" width="14.125" style="25" customWidth="1"/>
    <col min="6" max="6" width="15" style="26" customWidth="1"/>
    <col min="7" max="7" width="14.125" style="26" customWidth="1"/>
    <col min="8" max="8" width="14.75" style="24" bestFit="1" customWidth="1"/>
    <col min="9" max="9" width="9.5" style="24" bestFit="1" customWidth="1"/>
    <col min="10" max="10" width="13.375" style="24" customWidth="1"/>
    <col min="11" max="16384" width="9" style="24"/>
  </cols>
  <sheetData>
    <row r="1" spans="1:11" s="20" customFormat="1" ht="48" customHeight="1">
      <c r="A1" s="225" t="s">
        <v>305</v>
      </c>
      <c r="B1" s="225"/>
      <c r="C1" s="225"/>
      <c r="D1" s="225"/>
      <c r="E1" s="225"/>
      <c r="F1" s="225"/>
      <c r="G1" s="225"/>
    </row>
    <row r="2" spans="1:11" s="21" customFormat="1" ht="14.25">
      <c r="A2" s="1"/>
      <c r="E2" s="28"/>
      <c r="F2" s="29"/>
      <c r="G2" s="30" t="s">
        <v>0</v>
      </c>
    </row>
    <row r="3" spans="1:11" s="22" customFormat="1" ht="33" customHeight="1">
      <c r="A3" s="223" t="s">
        <v>1</v>
      </c>
      <c r="B3" s="230" t="s">
        <v>295</v>
      </c>
      <c r="C3" s="230"/>
      <c r="D3" s="230"/>
      <c r="E3" s="230"/>
      <c r="F3" s="228" t="s">
        <v>296</v>
      </c>
      <c r="G3" s="228"/>
    </row>
    <row r="4" spans="1:11" s="22" customFormat="1" ht="33" customHeight="1">
      <c r="A4" s="223"/>
      <c r="B4" s="5" t="s">
        <v>2</v>
      </c>
      <c r="C4" s="5" t="s">
        <v>4</v>
      </c>
      <c r="D4" s="5" t="s">
        <v>218</v>
      </c>
      <c r="E4" s="5" t="s">
        <v>303</v>
      </c>
      <c r="F4" s="5" t="s">
        <v>2</v>
      </c>
      <c r="G4" s="17" t="s">
        <v>304</v>
      </c>
    </row>
    <row r="5" spans="1:11" ht="34.5" customHeight="1">
      <c r="A5" s="31" t="s">
        <v>231</v>
      </c>
      <c r="B5" s="32"/>
      <c r="C5" s="33"/>
      <c r="D5" s="33"/>
      <c r="E5" s="34"/>
      <c r="F5" s="35"/>
      <c r="G5" s="35"/>
      <c r="H5" s="36"/>
      <c r="I5" s="40"/>
      <c r="J5" s="41"/>
      <c r="K5" s="41"/>
    </row>
    <row r="6" spans="1:11" ht="34.5" customHeight="1">
      <c r="A6" s="37" t="s">
        <v>232</v>
      </c>
      <c r="B6" s="32"/>
      <c r="C6" s="33"/>
      <c r="D6" s="33"/>
      <c r="E6" s="34"/>
      <c r="F6" s="35"/>
      <c r="G6" s="35"/>
      <c r="H6" s="36"/>
      <c r="I6" s="40"/>
      <c r="J6" s="41"/>
      <c r="K6" s="41"/>
    </row>
    <row r="7" spans="1:11" ht="34.5" customHeight="1">
      <c r="A7" s="38" t="s">
        <v>233</v>
      </c>
      <c r="B7" s="32"/>
      <c r="C7" s="33"/>
      <c r="D7" s="33"/>
      <c r="E7" s="34"/>
      <c r="F7" s="35"/>
      <c r="G7" s="35"/>
      <c r="H7" s="36"/>
      <c r="I7" s="40"/>
      <c r="J7" s="41"/>
      <c r="K7" s="41"/>
    </row>
    <row r="8" spans="1:11" ht="34.5" customHeight="1">
      <c r="A8" s="38" t="s">
        <v>234</v>
      </c>
      <c r="B8" s="32"/>
      <c r="C8" s="33"/>
      <c r="D8" s="33"/>
      <c r="E8" s="34"/>
      <c r="F8" s="35"/>
      <c r="G8" s="35"/>
      <c r="H8" s="36"/>
      <c r="I8" s="40"/>
      <c r="J8" s="41"/>
      <c r="K8" s="41"/>
    </row>
    <row r="9" spans="1:11" ht="34.5" customHeight="1">
      <c r="A9" s="38" t="s">
        <v>235</v>
      </c>
      <c r="B9" s="32"/>
      <c r="C9" s="33"/>
      <c r="D9" s="33"/>
      <c r="E9" s="34"/>
      <c r="F9" s="35"/>
      <c r="G9" s="35"/>
      <c r="H9" s="36"/>
      <c r="I9" s="40"/>
      <c r="J9" s="41"/>
      <c r="K9" s="41"/>
    </row>
    <row r="10" spans="1:11" ht="34.5" customHeight="1">
      <c r="A10" s="38" t="s">
        <v>236</v>
      </c>
      <c r="B10" s="32"/>
      <c r="C10" s="33"/>
      <c r="D10" s="33"/>
      <c r="E10" s="34"/>
      <c r="F10" s="35"/>
      <c r="G10" s="35"/>
      <c r="H10" s="36"/>
      <c r="I10" s="40"/>
      <c r="J10" s="41"/>
      <c r="K10" s="41"/>
    </row>
    <row r="11" spans="1:11" ht="34.5" customHeight="1">
      <c r="A11" s="38" t="s">
        <v>237</v>
      </c>
      <c r="B11" s="32"/>
      <c r="C11" s="33"/>
      <c r="D11" s="33"/>
      <c r="E11" s="34"/>
      <c r="F11" s="35"/>
      <c r="G11" s="35"/>
      <c r="H11" s="36"/>
      <c r="I11" s="40"/>
      <c r="J11" s="41"/>
      <c r="K11" s="41"/>
    </row>
    <row r="12" spans="1:11" ht="34.5" customHeight="1">
      <c r="A12" s="38" t="s">
        <v>234</v>
      </c>
      <c r="B12" s="32"/>
      <c r="C12" s="33"/>
      <c r="D12" s="33"/>
      <c r="E12" s="34"/>
      <c r="F12" s="35"/>
      <c r="G12" s="35"/>
      <c r="H12" s="36"/>
      <c r="I12" s="40"/>
      <c r="J12" s="41"/>
      <c r="K12" s="41"/>
    </row>
    <row r="13" spans="1:11" s="23" customFormat="1" ht="34.5" customHeight="1">
      <c r="A13" s="38" t="s">
        <v>238</v>
      </c>
      <c r="B13" s="32"/>
      <c r="C13" s="33"/>
      <c r="D13" s="33"/>
      <c r="E13" s="34"/>
      <c r="F13" s="35"/>
      <c r="G13" s="35"/>
      <c r="H13" s="36"/>
      <c r="J13" s="42"/>
    </row>
    <row r="14" spans="1:11" s="23" customFormat="1" ht="34.5" customHeight="1">
      <c r="A14" s="38" t="s">
        <v>239</v>
      </c>
      <c r="B14" s="32"/>
      <c r="C14" s="33"/>
      <c r="D14" s="33"/>
      <c r="E14" s="34"/>
      <c r="F14" s="35"/>
      <c r="G14" s="35"/>
      <c r="H14" s="36"/>
    </row>
    <row r="15" spans="1:11" s="23" customFormat="1" ht="34.5" customHeight="1">
      <c r="A15" s="38" t="s">
        <v>240</v>
      </c>
      <c r="B15" s="32"/>
      <c r="C15" s="33"/>
      <c r="D15" s="33"/>
      <c r="E15" s="34"/>
      <c r="F15" s="35"/>
      <c r="G15" s="35"/>
      <c r="H15" s="36"/>
    </row>
    <row r="16" spans="1:11" s="23" customFormat="1" ht="34.5" customHeight="1">
      <c r="A16" s="38" t="s">
        <v>241</v>
      </c>
      <c r="B16" s="32"/>
      <c r="C16" s="33"/>
      <c r="D16" s="33"/>
      <c r="E16" s="34"/>
      <c r="F16" s="35"/>
      <c r="G16" s="35"/>
      <c r="H16" s="36"/>
    </row>
    <row r="17" spans="1:8" s="23" customFormat="1" ht="34.5" customHeight="1">
      <c r="A17" s="38" t="s">
        <v>242</v>
      </c>
      <c r="B17" s="32"/>
      <c r="C17" s="33"/>
      <c r="D17" s="33"/>
      <c r="E17" s="34"/>
      <c r="F17" s="35"/>
      <c r="G17" s="35"/>
      <c r="H17" s="36"/>
    </row>
    <row r="18" spans="1:8" s="23" customFormat="1" ht="34.5" customHeight="1">
      <c r="A18" s="38" t="s">
        <v>243</v>
      </c>
      <c r="B18" s="32"/>
      <c r="C18" s="33"/>
      <c r="D18" s="33"/>
      <c r="E18" s="34"/>
      <c r="F18" s="35"/>
      <c r="G18" s="35"/>
      <c r="H18" s="36"/>
    </row>
    <row r="19" spans="1:8" s="23" customFormat="1" ht="34.5" customHeight="1">
      <c r="A19" s="38" t="s">
        <v>244</v>
      </c>
      <c r="B19" s="32"/>
      <c r="C19" s="33"/>
      <c r="D19" s="33"/>
      <c r="E19" s="34"/>
      <c r="F19" s="35"/>
      <c r="G19" s="35"/>
      <c r="H19" s="36"/>
    </row>
    <row r="20" spans="1:8" ht="34.5" customHeight="1">
      <c r="A20" s="39" t="s">
        <v>245</v>
      </c>
      <c r="B20" s="32"/>
      <c r="C20" s="33"/>
      <c r="D20" s="33"/>
      <c r="E20" s="34"/>
      <c r="F20" s="35"/>
      <c r="G20" s="35"/>
      <c r="H20" s="36"/>
    </row>
    <row r="21" spans="1:8" ht="34.5" customHeight="1">
      <c r="A21" s="38" t="s">
        <v>246</v>
      </c>
      <c r="B21" s="32"/>
      <c r="C21" s="33"/>
      <c r="D21" s="33"/>
      <c r="E21" s="34"/>
      <c r="F21" s="35"/>
      <c r="G21" s="35"/>
      <c r="H21" s="36"/>
    </row>
    <row r="22" spans="1:8" ht="34.5" customHeight="1">
      <c r="A22" s="39" t="s">
        <v>247</v>
      </c>
      <c r="B22" s="32"/>
      <c r="C22" s="33"/>
      <c r="D22" s="33"/>
      <c r="E22" s="34"/>
      <c r="F22" s="35"/>
      <c r="G22" s="35"/>
      <c r="H22" s="36"/>
    </row>
    <row r="23" spans="1:8" ht="34.5" customHeight="1">
      <c r="A23" s="39" t="s">
        <v>248</v>
      </c>
      <c r="B23" s="32"/>
      <c r="C23" s="33"/>
      <c r="D23" s="33"/>
      <c r="E23" s="34"/>
      <c r="F23" s="35"/>
      <c r="G23" s="35"/>
      <c r="H23" s="36"/>
    </row>
    <row r="24" spans="1:8" ht="34.5" customHeight="1">
      <c r="A24" s="39" t="s">
        <v>249</v>
      </c>
      <c r="B24" s="32"/>
      <c r="C24" s="33"/>
      <c r="D24" s="33"/>
      <c r="E24" s="34"/>
      <c r="F24" s="35"/>
      <c r="G24" s="35"/>
      <c r="H24" s="36"/>
    </row>
    <row r="25" spans="1:8" ht="34.5" customHeight="1">
      <c r="A25" s="229" t="s">
        <v>281</v>
      </c>
      <c r="B25" s="229"/>
      <c r="C25" s="229"/>
      <c r="D25" s="229"/>
      <c r="E25" s="229"/>
      <c r="F25" s="229"/>
      <c r="G25" s="229"/>
    </row>
    <row r="26" spans="1:8" ht="24.6" customHeight="1">
      <c r="A26" s="229"/>
      <c r="B26" s="229"/>
      <c r="C26" s="229"/>
      <c r="D26" s="229"/>
      <c r="E26" s="229"/>
      <c r="F26" s="229"/>
      <c r="G26" s="229"/>
    </row>
    <row r="27" spans="1:8" ht="24.6" customHeight="1"/>
    <row r="28" spans="1:8" ht="24.6" customHeight="1"/>
    <row r="29" spans="1:8" ht="24.6" customHeight="1"/>
    <row r="30" spans="1:8" ht="24.6" customHeight="1"/>
    <row r="31" spans="1:8" ht="24.6" customHeight="1"/>
    <row r="32" spans="1:8" ht="24.6" customHeight="1"/>
    <row r="33" ht="24.6" customHeight="1"/>
  </sheetData>
  <mergeCells count="6">
    <mergeCell ref="A1:G1"/>
    <mergeCell ref="B3:E3"/>
    <mergeCell ref="F3:G3"/>
    <mergeCell ref="A26:G26"/>
    <mergeCell ref="A3:A4"/>
    <mergeCell ref="A25:G25"/>
  </mergeCells>
  <phoneticPr fontId="58" type="noConversion"/>
  <printOptions horizontalCentered="1" verticalCentered="1"/>
  <pageMargins left="0.59" right="0.59" top="0.79" bottom="0.79" header="0.59" footer="0.24"/>
  <pageSetup paperSize="9" scale="72" orientation="landscape" r:id="rId1"/>
  <headerFooter alignWithMargins="0"/>
  <rowBreaks count="1" manualBreakCount="1">
    <brk id="14" max="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F19"/>
  <sheetViews>
    <sheetView showGridLines="0" view="pageBreakPreview" zoomScale="115" zoomScaleNormal="100" workbookViewId="0">
      <selection activeCell="G16" sqref="G16"/>
    </sheetView>
  </sheetViews>
  <sheetFormatPr defaultColWidth="9" defaultRowHeight="14.25"/>
  <cols>
    <col min="1" max="1" width="42.125" customWidth="1"/>
    <col min="2" max="3" width="17.25" customWidth="1"/>
    <col min="4" max="4" width="15.5" customWidth="1"/>
    <col min="5" max="5" width="17.25" customWidth="1"/>
    <col min="6" max="6" width="15.5" customWidth="1"/>
  </cols>
  <sheetData>
    <row r="1" spans="1:6" ht="48" customHeight="1">
      <c r="A1" s="231" t="s">
        <v>306</v>
      </c>
      <c r="B1" s="231"/>
      <c r="C1" s="231"/>
      <c r="D1" s="231"/>
      <c r="E1" s="231"/>
      <c r="F1" s="231"/>
    </row>
    <row r="2" spans="1:6" ht="15" customHeight="1">
      <c r="A2" s="1"/>
      <c r="B2" s="2"/>
      <c r="C2" s="2"/>
      <c r="D2" s="3"/>
      <c r="F2" s="4" t="s">
        <v>0</v>
      </c>
    </row>
    <row r="3" spans="1:6" ht="27.75" customHeight="1">
      <c r="A3" s="223" t="s">
        <v>1</v>
      </c>
      <c r="B3" s="230" t="s">
        <v>295</v>
      </c>
      <c r="C3" s="230"/>
      <c r="D3" s="230"/>
      <c r="E3" s="228" t="s">
        <v>296</v>
      </c>
      <c r="F3" s="228"/>
    </row>
    <row r="4" spans="1:6" ht="27.75" customHeight="1">
      <c r="A4" s="223"/>
      <c r="B4" s="5" t="s">
        <v>2</v>
      </c>
      <c r="C4" s="5" t="s">
        <v>4</v>
      </c>
      <c r="D4" s="5" t="s">
        <v>303</v>
      </c>
      <c r="E4" s="5" t="s">
        <v>2</v>
      </c>
      <c r="F4" s="17" t="s">
        <v>304</v>
      </c>
    </row>
    <row r="5" spans="1:6" ht="30.75" customHeight="1">
      <c r="A5" s="7" t="s">
        <v>250</v>
      </c>
      <c r="B5" s="8"/>
      <c r="C5" s="9"/>
      <c r="D5" s="9"/>
      <c r="E5" s="9"/>
      <c r="F5" s="9"/>
    </row>
    <row r="6" spans="1:6" ht="30.75" customHeight="1">
      <c r="A6" s="11" t="s">
        <v>251</v>
      </c>
      <c r="B6" s="8"/>
      <c r="C6" s="9"/>
      <c r="D6" s="9"/>
      <c r="E6" s="9"/>
      <c r="F6" s="9"/>
    </row>
    <row r="7" spans="1:6" ht="30.75" customHeight="1">
      <c r="A7" s="18" t="s">
        <v>252</v>
      </c>
      <c r="B7" s="8"/>
      <c r="C7" s="9"/>
      <c r="D7" s="9"/>
      <c r="E7" s="9"/>
      <c r="F7" s="9"/>
    </row>
    <row r="8" spans="1:6" ht="30.75" customHeight="1">
      <c r="A8" s="19" t="s">
        <v>253</v>
      </c>
      <c r="B8" s="8"/>
      <c r="C8" s="9"/>
      <c r="D8" s="9"/>
      <c r="E8" s="9"/>
      <c r="F8" s="9"/>
    </row>
    <row r="9" spans="1:6" ht="30.75" customHeight="1">
      <c r="A9" s="18" t="s">
        <v>254</v>
      </c>
      <c r="B9" s="8"/>
      <c r="C9" s="9"/>
      <c r="D9" s="9"/>
      <c r="E9" s="9"/>
      <c r="F9" s="9"/>
    </row>
    <row r="10" spans="1:6" ht="30.75" customHeight="1">
      <c r="A10" s="19" t="s">
        <v>253</v>
      </c>
      <c r="B10" s="8"/>
      <c r="C10" s="9"/>
      <c r="D10" s="9"/>
      <c r="E10" s="9"/>
      <c r="F10" s="9"/>
    </row>
    <row r="11" spans="1:6" ht="30.75" customHeight="1">
      <c r="A11" s="18" t="s">
        <v>255</v>
      </c>
      <c r="B11" s="8"/>
      <c r="C11" s="9"/>
      <c r="D11" s="9"/>
      <c r="E11" s="9"/>
      <c r="F11" s="9"/>
    </row>
    <row r="12" spans="1:6" ht="30.75" customHeight="1">
      <c r="A12" s="19" t="s">
        <v>253</v>
      </c>
      <c r="B12" s="8"/>
      <c r="C12" s="9"/>
      <c r="D12" s="9"/>
      <c r="E12" s="9"/>
      <c r="F12" s="9"/>
    </row>
    <row r="13" spans="1:6" ht="30.75" customHeight="1">
      <c r="A13" s="19" t="s">
        <v>256</v>
      </c>
      <c r="B13" s="8"/>
      <c r="C13" s="9"/>
      <c r="D13" s="9"/>
      <c r="E13" s="9"/>
      <c r="F13" s="9"/>
    </row>
    <row r="14" spans="1:6" ht="30.75" customHeight="1">
      <c r="A14" s="11" t="s">
        <v>257</v>
      </c>
      <c r="B14" s="8"/>
      <c r="C14" s="9"/>
      <c r="D14" s="9"/>
      <c r="E14" s="9"/>
      <c r="F14" s="9"/>
    </row>
    <row r="15" spans="1:6" ht="30.75" customHeight="1">
      <c r="A15" s="19" t="s">
        <v>253</v>
      </c>
      <c r="B15" s="8"/>
      <c r="C15" s="9"/>
      <c r="D15" s="9"/>
      <c r="E15" s="9"/>
      <c r="F15" s="9"/>
    </row>
    <row r="16" spans="1:6" ht="30.75" customHeight="1">
      <c r="A16" s="232" t="s">
        <v>280</v>
      </c>
      <c r="B16" s="232"/>
      <c r="C16" s="232"/>
      <c r="D16" s="232"/>
      <c r="E16" s="232"/>
      <c r="F16" s="232"/>
    </row>
    <row r="17" spans="1:6" ht="39.950000000000003" customHeight="1">
      <c r="A17" s="232"/>
      <c r="B17" s="232"/>
      <c r="C17" s="232"/>
      <c r="D17" s="232"/>
      <c r="E17" s="232"/>
      <c r="F17" s="232"/>
    </row>
    <row r="18" spans="1:6" ht="39.950000000000003" customHeight="1"/>
    <row r="19" spans="1:6" ht="39.950000000000003" customHeight="1"/>
  </sheetData>
  <mergeCells count="6">
    <mergeCell ref="A1:F1"/>
    <mergeCell ref="B3:D3"/>
    <mergeCell ref="E3:F3"/>
    <mergeCell ref="A17:F17"/>
    <mergeCell ref="A3:A4"/>
    <mergeCell ref="A16:F16"/>
  </mergeCells>
  <phoneticPr fontId="58" type="noConversion"/>
  <printOptions horizontalCentered="1" verticalCentered="1"/>
  <pageMargins left="0.59" right="0.59" top="0.79" bottom="0.79" header="0.59" footer="0.24"/>
  <pageSetup paperSize="9" scale="72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G19"/>
  <sheetViews>
    <sheetView showGridLines="0" view="pageBreakPreview" zoomScaleNormal="100" workbookViewId="0">
      <selection activeCell="F12" sqref="F12"/>
    </sheetView>
  </sheetViews>
  <sheetFormatPr defaultColWidth="9" defaultRowHeight="14.25"/>
  <cols>
    <col min="1" max="1" width="34.875" customWidth="1"/>
    <col min="2" max="6" width="16.625" customWidth="1"/>
  </cols>
  <sheetData>
    <row r="1" spans="1:7" ht="48" customHeight="1">
      <c r="A1" s="231" t="s">
        <v>307</v>
      </c>
      <c r="B1" s="231"/>
      <c r="C1" s="231"/>
      <c r="D1" s="231"/>
      <c r="E1" s="231"/>
      <c r="F1" s="231"/>
    </row>
    <row r="2" spans="1:7" ht="15" customHeight="1">
      <c r="A2" s="1"/>
      <c r="B2" s="2"/>
      <c r="C2" s="2"/>
      <c r="D2" s="3"/>
      <c r="F2" s="4" t="s">
        <v>0</v>
      </c>
    </row>
    <row r="3" spans="1:7" ht="33" customHeight="1">
      <c r="A3" s="223" t="s">
        <v>1</v>
      </c>
      <c r="B3" s="233" t="s">
        <v>283</v>
      </c>
      <c r="C3" s="233"/>
      <c r="D3" s="233"/>
      <c r="E3" s="234" t="s">
        <v>308</v>
      </c>
      <c r="F3" s="234"/>
    </row>
    <row r="4" spans="1:7" ht="33" customHeight="1">
      <c r="A4" s="223"/>
      <c r="B4" s="5" t="s">
        <v>2</v>
      </c>
      <c r="C4" s="5" t="s">
        <v>4</v>
      </c>
      <c r="D4" s="5" t="s">
        <v>309</v>
      </c>
      <c r="E4" s="5" t="s">
        <v>2</v>
      </c>
      <c r="F4" s="6" t="s">
        <v>310</v>
      </c>
    </row>
    <row r="5" spans="1:7" ht="33" customHeight="1">
      <c r="A5" s="7" t="s">
        <v>258</v>
      </c>
      <c r="B5" s="8"/>
      <c r="C5" s="9"/>
      <c r="D5" s="9"/>
      <c r="E5" s="9"/>
      <c r="F5" s="9"/>
    </row>
    <row r="6" spans="1:7" ht="33" customHeight="1">
      <c r="A6" s="10" t="s">
        <v>259</v>
      </c>
      <c r="B6" s="8"/>
      <c r="C6" s="9"/>
      <c r="D6" s="9"/>
      <c r="E6" s="9"/>
      <c r="F6" s="9"/>
    </row>
    <row r="7" spans="1:7" ht="33" customHeight="1">
      <c r="A7" s="11" t="s">
        <v>260</v>
      </c>
      <c r="B7" s="8"/>
      <c r="C7" s="9"/>
      <c r="D7" s="9"/>
      <c r="E7" s="9"/>
      <c r="F7" s="9"/>
    </row>
    <row r="8" spans="1:7" ht="33" customHeight="1">
      <c r="A8" s="12" t="s">
        <v>261</v>
      </c>
      <c r="B8" s="8"/>
      <c r="C8" s="9"/>
      <c r="D8" s="9"/>
      <c r="E8" s="9"/>
      <c r="F8" s="9"/>
    </row>
    <row r="9" spans="1:7" ht="33" customHeight="1">
      <c r="A9" s="12" t="s">
        <v>262</v>
      </c>
      <c r="B9" s="8" t="s">
        <v>282</v>
      </c>
      <c r="C9" s="9"/>
      <c r="D9" s="9"/>
      <c r="E9" s="9"/>
      <c r="F9" s="9"/>
    </row>
    <row r="10" spans="1:7" ht="33" customHeight="1">
      <c r="A10" s="10" t="s">
        <v>263</v>
      </c>
      <c r="B10" s="8"/>
      <c r="C10" s="9"/>
      <c r="D10" s="9"/>
      <c r="E10" s="9"/>
      <c r="F10" s="9"/>
    </row>
    <row r="11" spans="1:7" ht="33" customHeight="1">
      <c r="A11" s="12" t="s">
        <v>264</v>
      </c>
      <c r="B11" s="8"/>
      <c r="C11" s="9"/>
      <c r="D11" s="9"/>
      <c r="E11" s="9"/>
      <c r="F11" s="9"/>
    </row>
    <row r="12" spans="1:7" ht="33" customHeight="1">
      <c r="A12" s="12" t="s">
        <v>265</v>
      </c>
      <c r="B12" s="8"/>
      <c r="C12" s="9"/>
      <c r="D12" s="9"/>
      <c r="E12" s="9"/>
      <c r="F12" s="9"/>
    </row>
    <row r="13" spans="1:7" ht="33" customHeight="1">
      <c r="A13" s="12" t="s">
        <v>266</v>
      </c>
      <c r="B13" s="8"/>
      <c r="C13" s="9"/>
      <c r="D13" s="9"/>
      <c r="E13" s="9"/>
      <c r="F13" s="9"/>
    </row>
    <row r="14" spans="1:7" ht="33" customHeight="1">
      <c r="A14" s="12" t="s">
        <v>267</v>
      </c>
      <c r="B14" s="8"/>
      <c r="C14" s="9"/>
      <c r="D14" s="9"/>
      <c r="E14" s="9"/>
      <c r="F14" s="9"/>
    </row>
    <row r="15" spans="1:7" ht="33.75" customHeight="1">
      <c r="A15" s="11" t="s">
        <v>268</v>
      </c>
      <c r="B15" s="8"/>
      <c r="C15" s="8"/>
      <c r="D15" s="13"/>
      <c r="E15" s="14"/>
      <c r="F15" s="13"/>
      <c r="G15" s="15"/>
    </row>
    <row r="16" spans="1:7" ht="33" customHeight="1">
      <c r="A16" s="16" t="s">
        <v>269</v>
      </c>
      <c r="B16" s="8"/>
      <c r="C16" s="9"/>
      <c r="D16" s="9"/>
      <c r="E16" s="9"/>
      <c r="F16" s="9"/>
    </row>
    <row r="17" spans="1:6" ht="33" customHeight="1">
      <c r="A17" s="12" t="s">
        <v>270</v>
      </c>
      <c r="B17" s="8"/>
      <c r="C17" s="9"/>
      <c r="D17" s="9"/>
      <c r="E17" s="9"/>
      <c r="F17" s="9"/>
    </row>
    <row r="18" spans="1:6" ht="33" customHeight="1">
      <c r="A18" s="235" t="s">
        <v>279</v>
      </c>
      <c r="B18" s="235"/>
      <c r="C18" s="235"/>
      <c r="D18" s="235"/>
      <c r="E18" s="235"/>
      <c r="F18" s="235"/>
    </row>
    <row r="19" spans="1:6" ht="30.75" customHeight="1">
      <c r="A19" s="235"/>
      <c r="B19" s="235"/>
      <c r="C19" s="235"/>
      <c r="D19" s="235"/>
      <c r="E19" s="235"/>
      <c r="F19" s="235"/>
    </row>
  </sheetData>
  <mergeCells count="6">
    <mergeCell ref="A1:F1"/>
    <mergeCell ref="B3:D3"/>
    <mergeCell ref="E3:F3"/>
    <mergeCell ref="A19:F19"/>
    <mergeCell ref="A3:A4"/>
    <mergeCell ref="A18:F18"/>
  </mergeCells>
  <phoneticPr fontId="58" type="noConversion"/>
  <printOptions horizontalCentered="1" verticalCentered="1"/>
  <pageMargins left="0.59" right="0.59" top="0.79" bottom="0.79" header="0.59" footer="0.24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一般公共预算收入</vt:lpstr>
      <vt:lpstr>一般公共预算支出</vt:lpstr>
      <vt:lpstr>功能明细</vt:lpstr>
      <vt:lpstr>经济明细</vt:lpstr>
      <vt:lpstr>基金收入</vt:lpstr>
      <vt:lpstr>基金支出</vt:lpstr>
      <vt:lpstr>基金支出明细</vt:lpstr>
      <vt:lpstr>社会保险基金收入</vt:lpstr>
      <vt:lpstr>社会保险基金支出</vt:lpstr>
      <vt:lpstr>国有资本经营预算收入 </vt:lpstr>
      <vt:lpstr>国有资本经营预算支出</vt:lpstr>
      <vt:lpstr>'国有资本经营预算收入 '!Print_Area</vt:lpstr>
      <vt:lpstr>国有资本经营预算支出!Print_Area</vt:lpstr>
      <vt:lpstr>基金收入!Print_Area</vt:lpstr>
      <vt:lpstr>基金支出!Print_Area</vt:lpstr>
      <vt:lpstr>社会保险基金收入!Print_Area</vt:lpstr>
      <vt:lpstr>社会保险基金支出!Print_Area</vt:lpstr>
      <vt:lpstr>一般公共预算收入!Print_Area</vt:lpstr>
      <vt:lpstr>一般公共预算支出!Print_Area</vt:lpstr>
      <vt:lpstr>功能明细!Print_Titles</vt:lpstr>
      <vt:lpstr>'国有资本经营预算收入 '!Print_Titles</vt:lpstr>
      <vt:lpstr>国有资本经营预算支出!Print_Titles</vt:lpstr>
      <vt:lpstr>基金收入!Print_Titles</vt:lpstr>
      <vt:lpstr>基金支出!Print_Titles</vt:lpstr>
      <vt:lpstr>基金支出明细!Print_Titles</vt:lpstr>
      <vt:lpstr>经济明细!Print_Titles</vt:lpstr>
      <vt:lpstr>社会保险基金收入!Print_Titles</vt:lpstr>
      <vt:lpstr>社会保险基金支出!Print_Titles</vt:lpstr>
      <vt:lpstr>一般公共预算收入!Print_Titles</vt:lpstr>
      <vt:lpstr>一般公共预算支出!Print_Titles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2020-12-03T08:29:48Z</cp:lastPrinted>
  <dcterms:created xsi:type="dcterms:W3CDTF">2018-01-26T06:54:39Z</dcterms:created>
  <dcterms:modified xsi:type="dcterms:W3CDTF">2021-04-21T01:27:22Z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2052-11.1.0.7764</vt:lpwstr>
  </property>
</Properties>
</file>